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tente\Desktop\"/>
    </mc:Choice>
  </mc:AlternateContent>
  <bookViews>
    <workbookView xWindow="0" yWindow="0" windowWidth="28800" windowHeight="12660"/>
  </bookViews>
  <sheets>
    <sheet name="FASI 2T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8" i="1" l="1"/>
  <c r="B368" i="1"/>
  <c r="D368" i="1" s="1"/>
  <c r="G367" i="1"/>
  <c r="B367" i="1"/>
  <c r="D367" i="1" s="1"/>
  <c r="G366" i="1"/>
  <c r="B366" i="1"/>
  <c r="D366" i="1" s="1"/>
  <c r="G365" i="1"/>
  <c r="B365" i="1"/>
  <c r="D365" i="1" s="1"/>
  <c r="G364" i="1"/>
  <c r="B364" i="1"/>
  <c r="D364" i="1" s="1"/>
  <c r="G363" i="1"/>
  <c r="B363" i="1"/>
  <c r="D363" i="1" s="1"/>
  <c r="G362" i="1"/>
  <c r="B362" i="1"/>
  <c r="D362" i="1" s="1"/>
  <c r="G361" i="1"/>
  <c r="B361" i="1"/>
  <c r="D361" i="1" s="1"/>
  <c r="G360" i="1"/>
  <c r="B360" i="1"/>
  <c r="D360" i="1" s="1"/>
  <c r="G359" i="1"/>
  <c r="B359" i="1"/>
  <c r="D359" i="1" s="1"/>
  <c r="G358" i="1"/>
  <c r="B358" i="1"/>
  <c r="D358" i="1" s="1"/>
  <c r="G357" i="1"/>
  <c r="B357" i="1"/>
  <c r="D357" i="1" s="1"/>
  <c r="G356" i="1"/>
  <c r="B356" i="1"/>
  <c r="D356" i="1" s="1"/>
  <c r="G355" i="1"/>
  <c r="B355" i="1"/>
  <c r="D355" i="1" s="1"/>
  <c r="G354" i="1"/>
  <c r="B354" i="1"/>
  <c r="D354" i="1" s="1"/>
  <c r="G353" i="1"/>
  <c r="B353" i="1"/>
  <c r="D353" i="1" s="1"/>
  <c r="G352" i="1"/>
  <c r="B352" i="1"/>
  <c r="D352" i="1" s="1"/>
  <c r="G351" i="1"/>
  <c r="B351" i="1"/>
  <c r="D351" i="1" s="1"/>
  <c r="G350" i="1"/>
  <c r="B350" i="1"/>
  <c r="D350" i="1" s="1"/>
  <c r="G349" i="1"/>
  <c r="B349" i="1"/>
  <c r="D349" i="1" s="1"/>
  <c r="G348" i="1"/>
  <c r="B348" i="1"/>
  <c r="D348" i="1" s="1"/>
  <c r="G347" i="1"/>
  <c r="B347" i="1"/>
  <c r="D347" i="1" s="1"/>
  <c r="G346" i="1"/>
  <c r="B346" i="1"/>
  <c r="D346" i="1" s="1"/>
  <c r="G345" i="1"/>
  <c r="B345" i="1"/>
  <c r="D345" i="1" s="1"/>
  <c r="G344" i="1"/>
  <c r="B344" i="1"/>
  <c r="D344" i="1" s="1"/>
  <c r="G343" i="1"/>
  <c r="B343" i="1"/>
  <c r="D343" i="1" s="1"/>
  <c r="G342" i="1"/>
  <c r="B342" i="1"/>
  <c r="D342" i="1" s="1"/>
  <c r="G341" i="1"/>
  <c r="B341" i="1"/>
  <c r="D341" i="1" s="1"/>
  <c r="G340" i="1"/>
  <c r="B340" i="1"/>
  <c r="D340" i="1" s="1"/>
  <c r="G339" i="1"/>
  <c r="B339" i="1"/>
  <c r="D339" i="1" s="1"/>
  <c r="G338" i="1"/>
  <c r="B338" i="1"/>
  <c r="D338" i="1" s="1"/>
  <c r="G337" i="1"/>
  <c r="B337" i="1"/>
  <c r="D337" i="1" s="1"/>
  <c r="G336" i="1"/>
  <c r="B336" i="1"/>
  <c r="D336" i="1" s="1"/>
  <c r="G335" i="1"/>
  <c r="D335" i="1"/>
  <c r="B335" i="1"/>
  <c r="G334" i="1"/>
  <c r="B334" i="1"/>
  <c r="D334" i="1" s="1"/>
  <c r="G333" i="1"/>
  <c r="B333" i="1"/>
  <c r="D333" i="1" s="1"/>
  <c r="G332" i="1"/>
  <c r="D332" i="1"/>
  <c r="B332" i="1"/>
  <c r="G331" i="1"/>
  <c r="B331" i="1"/>
  <c r="D331" i="1" s="1"/>
  <c r="G330" i="1"/>
  <c r="B330" i="1"/>
  <c r="D330" i="1" s="1"/>
  <c r="G329" i="1"/>
  <c r="B329" i="1"/>
  <c r="D329" i="1" s="1"/>
  <c r="G328" i="1"/>
  <c r="D328" i="1"/>
  <c r="B328" i="1"/>
  <c r="G327" i="1"/>
  <c r="B327" i="1"/>
  <c r="D327" i="1" s="1"/>
  <c r="G326" i="1"/>
  <c r="B326" i="1"/>
  <c r="D326" i="1" s="1"/>
  <c r="G325" i="1"/>
  <c r="B325" i="1"/>
  <c r="D325" i="1" s="1"/>
  <c r="G324" i="1"/>
  <c r="D324" i="1"/>
  <c r="B324" i="1"/>
  <c r="G323" i="1"/>
  <c r="B323" i="1"/>
  <c r="D323" i="1" s="1"/>
  <c r="G322" i="1"/>
  <c r="B322" i="1"/>
  <c r="D322" i="1" s="1"/>
  <c r="G321" i="1"/>
  <c r="B321" i="1"/>
  <c r="D321" i="1" s="1"/>
  <c r="G320" i="1"/>
  <c r="D320" i="1"/>
  <c r="B320" i="1"/>
  <c r="G319" i="1"/>
  <c r="B319" i="1"/>
  <c r="D319" i="1" s="1"/>
  <c r="G318" i="1"/>
  <c r="B318" i="1"/>
  <c r="D318" i="1" s="1"/>
  <c r="G317" i="1"/>
  <c r="B317" i="1"/>
  <c r="D317" i="1" s="1"/>
  <c r="G316" i="1"/>
  <c r="D316" i="1"/>
  <c r="B316" i="1"/>
  <c r="G315" i="1"/>
  <c r="B315" i="1"/>
  <c r="D315" i="1" s="1"/>
  <c r="G314" i="1"/>
  <c r="B314" i="1"/>
  <c r="D314" i="1" s="1"/>
  <c r="G313" i="1"/>
  <c r="B313" i="1"/>
  <c r="D313" i="1" s="1"/>
  <c r="G312" i="1"/>
  <c r="D312" i="1"/>
  <c r="B312" i="1"/>
  <c r="G311" i="1"/>
  <c r="B311" i="1"/>
  <c r="D311" i="1" s="1"/>
  <c r="G310" i="1"/>
  <c r="B310" i="1"/>
  <c r="D310" i="1" s="1"/>
  <c r="G309" i="1"/>
  <c r="B309" i="1"/>
  <c r="D309" i="1" s="1"/>
  <c r="G308" i="1"/>
  <c r="D308" i="1"/>
  <c r="B308" i="1"/>
  <c r="G307" i="1"/>
  <c r="B307" i="1"/>
  <c r="D307" i="1" s="1"/>
  <c r="G306" i="1"/>
  <c r="B306" i="1"/>
  <c r="D306" i="1" s="1"/>
  <c r="G305" i="1"/>
  <c r="B305" i="1"/>
  <c r="D305" i="1" s="1"/>
  <c r="G304" i="1"/>
  <c r="D304" i="1"/>
  <c r="B304" i="1"/>
  <c r="G303" i="1"/>
  <c r="B303" i="1"/>
  <c r="D303" i="1" s="1"/>
  <c r="G302" i="1"/>
  <c r="B302" i="1"/>
  <c r="D302" i="1" s="1"/>
  <c r="G301" i="1"/>
  <c r="B301" i="1"/>
  <c r="D301" i="1" s="1"/>
  <c r="G300" i="1"/>
  <c r="D300" i="1"/>
  <c r="B300" i="1"/>
  <c r="G299" i="1"/>
  <c r="B299" i="1"/>
  <c r="D299" i="1" s="1"/>
  <c r="G298" i="1"/>
  <c r="B298" i="1"/>
  <c r="D298" i="1" s="1"/>
  <c r="G297" i="1"/>
  <c r="B297" i="1"/>
  <c r="D297" i="1" s="1"/>
  <c r="G296" i="1"/>
  <c r="D296" i="1"/>
  <c r="B296" i="1"/>
  <c r="G295" i="1"/>
  <c r="B295" i="1"/>
  <c r="D295" i="1" s="1"/>
  <c r="G294" i="1"/>
  <c r="B294" i="1"/>
  <c r="D294" i="1" s="1"/>
  <c r="G293" i="1"/>
  <c r="B293" i="1"/>
  <c r="D293" i="1" s="1"/>
  <c r="G292" i="1"/>
  <c r="D292" i="1"/>
  <c r="B292" i="1"/>
  <c r="G291" i="1"/>
  <c r="B291" i="1"/>
  <c r="D291" i="1" s="1"/>
  <c r="G290" i="1"/>
  <c r="B290" i="1"/>
  <c r="D290" i="1" s="1"/>
  <c r="G289" i="1"/>
  <c r="B289" i="1"/>
  <c r="D289" i="1" s="1"/>
  <c r="G288" i="1"/>
  <c r="D288" i="1"/>
  <c r="B288" i="1"/>
  <c r="G287" i="1"/>
  <c r="B287" i="1"/>
  <c r="D287" i="1" s="1"/>
  <c r="G286" i="1"/>
  <c r="B286" i="1"/>
  <c r="D286" i="1" s="1"/>
  <c r="G285" i="1"/>
  <c r="B285" i="1"/>
  <c r="D285" i="1" s="1"/>
  <c r="G284" i="1"/>
  <c r="D284" i="1"/>
  <c r="B284" i="1"/>
  <c r="G283" i="1"/>
  <c r="B283" i="1"/>
  <c r="D283" i="1" s="1"/>
  <c r="G282" i="1"/>
  <c r="B282" i="1"/>
  <c r="D282" i="1" s="1"/>
  <c r="G281" i="1"/>
  <c r="B281" i="1"/>
  <c r="D281" i="1" s="1"/>
  <c r="G280" i="1"/>
  <c r="D280" i="1"/>
  <c r="B280" i="1"/>
  <c r="G279" i="1"/>
  <c r="B279" i="1"/>
  <c r="D279" i="1" s="1"/>
  <c r="G278" i="1"/>
  <c r="B278" i="1"/>
  <c r="D278" i="1" s="1"/>
  <c r="G277" i="1"/>
  <c r="B277" i="1"/>
  <c r="D277" i="1" s="1"/>
  <c r="G276" i="1"/>
  <c r="D276" i="1"/>
  <c r="B276" i="1"/>
  <c r="G275" i="1"/>
  <c r="B275" i="1"/>
  <c r="D275" i="1" s="1"/>
  <c r="G274" i="1"/>
  <c r="B274" i="1"/>
  <c r="D274" i="1" s="1"/>
  <c r="G273" i="1"/>
  <c r="B273" i="1"/>
  <c r="D273" i="1" s="1"/>
  <c r="G272" i="1"/>
  <c r="D272" i="1"/>
  <c r="B272" i="1"/>
  <c r="G271" i="1"/>
  <c r="B271" i="1"/>
  <c r="D271" i="1" s="1"/>
  <c r="G270" i="1"/>
  <c r="B270" i="1"/>
  <c r="D270" i="1" s="1"/>
  <c r="G269" i="1"/>
  <c r="B269" i="1"/>
  <c r="D269" i="1" s="1"/>
  <c r="G268" i="1"/>
  <c r="D268" i="1"/>
  <c r="B268" i="1"/>
  <c r="G267" i="1"/>
  <c r="B267" i="1"/>
  <c r="D267" i="1" s="1"/>
  <c r="G266" i="1"/>
  <c r="B266" i="1"/>
  <c r="D266" i="1" s="1"/>
  <c r="G265" i="1"/>
  <c r="B265" i="1"/>
  <c r="D265" i="1" s="1"/>
  <c r="G264" i="1"/>
  <c r="D264" i="1"/>
  <c r="B264" i="1"/>
  <c r="G263" i="1"/>
  <c r="B263" i="1"/>
  <c r="D263" i="1" s="1"/>
  <c r="G262" i="1"/>
  <c r="B262" i="1"/>
  <c r="D262" i="1" s="1"/>
  <c r="G261" i="1"/>
  <c r="B261" i="1"/>
  <c r="D261" i="1" s="1"/>
  <c r="G260" i="1"/>
  <c r="D260" i="1"/>
  <c r="B260" i="1"/>
  <c r="G259" i="1"/>
  <c r="B259" i="1"/>
  <c r="D259" i="1" s="1"/>
  <c r="G258" i="1"/>
  <c r="B258" i="1"/>
  <c r="D258" i="1" s="1"/>
  <c r="G257" i="1"/>
  <c r="B257" i="1"/>
  <c r="D257" i="1" s="1"/>
  <c r="G256" i="1"/>
  <c r="D256" i="1"/>
  <c r="B256" i="1"/>
  <c r="G255" i="1"/>
  <c r="B255" i="1"/>
  <c r="D255" i="1" s="1"/>
  <c r="G254" i="1"/>
  <c r="B254" i="1"/>
  <c r="D254" i="1" s="1"/>
  <c r="G253" i="1"/>
  <c r="B253" i="1"/>
  <c r="D253" i="1" s="1"/>
  <c r="G252" i="1"/>
  <c r="D252" i="1"/>
  <c r="B252" i="1"/>
  <c r="G251" i="1"/>
  <c r="B251" i="1"/>
  <c r="D251" i="1" s="1"/>
  <c r="G250" i="1"/>
  <c r="B250" i="1"/>
  <c r="D250" i="1" s="1"/>
  <c r="G249" i="1"/>
  <c r="B249" i="1"/>
  <c r="D249" i="1" s="1"/>
  <c r="G248" i="1"/>
  <c r="D248" i="1"/>
  <c r="B248" i="1"/>
  <c r="G247" i="1"/>
  <c r="B247" i="1"/>
  <c r="D247" i="1" s="1"/>
  <c r="G246" i="1"/>
  <c r="B246" i="1"/>
  <c r="D246" i="1" s="1"/>
  <c r="G245" i="1"/>
  <c r="B245" i="1"/>
  <c r="D245" i="1" s="1"/>
  <c r="G244" i="1"/>
  <c r="D244" i="1"/>
  <c r="B244" i="1"/>
  <c r="G243" i="1"/>
  <c r="B243" i="1"/>
  <c r="D243" i="1" s="1"/>
  <c r="G242" i="1"/>
  <c r="B242" i="1"/>
  <c r="D242" i="1" s="1"/>
  <c r="G241" i="1"/>
  <c r="B241" i="1"/>
  <c r="D241" i="1" s="1"/>
  <c r="G240" i="1"/>
  <c r="D240" i="1"/>
  <c r="B240" i="1"/>
  <c r="G239" i="1"/>
  <c r="B239" i="1"/>
  <c r="D239" i="1" s="1"/>
  <c r="G238" i="1"/>
  <c r="B238" i="1"/>
  <c r="D238" i="1" s="1"/>
  <c r="G237" i="1"/>
  <c r="B237" i="1"/>
  <c r="D237" i="1" s="1"/>
  <c r="G236" i="1"/>
  <c r="D236" i="1"/>
  <c r="B236" i="1"/>
  <c r="G235" i="1"/>
  <c r="B235" i="1"/>
  <c r="D235" i="1" s="1"/>
  <c r="G234" i="1"/>
  <c r="B234" i="1"/>
  <c r="D234" i="1" s="1"/>
  <c r="G233" i="1"/>
  <c r="B233" i="1"/>
  <c r="D233" i="1" s="1"/>
  <c r="G232" i="1"/>
  <c r="D232" i="1"/>
  <c r="B232" i="1"/>
  <c r="G231" i="1"/>
  <c r="B231" i="1"/>
  <c r="D231" i="1" s="1"/>
  <c r="G230" i="1"/>
  <c r="B230" i="1"/>
  <c r="D230" i="1" s="1"/>
  <c r="G229" i="1"/>
  <c r="B229" i="1"/>
  <c r="D229" i="1" s="1"/>
  <c r="G228" i="1"/>
  <c r="D228" i="1"/>
  <c r="B228" i="1"/>
  <c r="G227" i="1"/>
  <c r="B227" i="1"/>
  <c r="D227" i="1" s="1"/>
  <c r="G226" i="1"/>
  <c r="B226" i="1"/>
  <c r="D226" i="1" s="1"/>
  <c r="G225" i="1"/>
  <c r="B225" i="1"/>
  <c r="D225" i="1" s="1"/>
  <c r="G224" i="1"/>
  <c r="B224" i="1"/>
  <c r="D224" i="1" s="1"/>
  <c r="G223" i="1"/>
  <c r="B223" i="1"/>
  <c r="D223" i="1" s="1"/>
  <c r="G222" i="1"/>
  <c r="B222" i="1"/>
  <c r="D222" i="1" s="1"/>
  <c r="G221" i="1"/>
  <c r="B221" i="1"/>
  <c r="D221" i="1" s="1"/>
  <c r="G220" i="1"/>
  <c r="B220" i="1"/>
  <c r="D220" i="1" s="1"/>
  <c r="G219" i="1"/>
  <c r="B219" i="1"/>
  <c r="D219" i="1" s="1"/>
  <c r="G218" i="1"/>
  <c r="B218" i="1"/>
  <c r="D218" i="1" s="1"/>
  <c r="G217" i="1"/>
  <c r="B217" i="1"/>
  <c r="D217" i="1" s="1"/>
  <c r="G216" i="1"/>
  <c r="B216" i="1"/>
  <c r="D216" i="1" s="1"/>
  <c r="G215" i="1"/>
  <c r="B215" i="1"/>
  <c r="D215" i="1" s="1"/>
  <c r="G214" i="1"/>
  <c r="B214" i="1"/>
  <c r="D214" i="1" s="1"/>
  <c r="G213" i="1"/>
  <c r="B213" i="1"/>
  <c r="D213" i="1" s="1"/>
  <c r="G212" i="1"/>
  <c r="B212" i="1"/>
  <c r="D212" i="1" s="1"/>
  <c r="G211" i="1"/>
  <c r="B211" i="1"/>
  <c r="D211" i="1" s="1"/>
  <c r="G210" i="1"/>
  <c r="B210" i="1"/>
  <c r="D210" i="1" s="1"/>
  <c r="G209" i="1"/>
  <c r="B209" i="1"/>
  <c r="D209" i="1" s="1"/>
  <c r="G208" i="1"/>
  <c r="B208" i="1"/>
  <c r="D208" i="1" s="1"/>
  <c r="G207" i="1"/>
  <c r="B207" i="1"/>
  <c r="D207" i="1" s="1"/>
  <c r="G206" i="1"/>
  <c r="B206" i="1"/>
  <c r="D206" i="1" s="1"/>
  <c r="G205" i="1"/>
  <c r="B205" i="1"/>
  <c r="D205" i="1" s="1"/>
  <c r="G204" i="1"/>
  <c r="B204" i="1"/>
  <c r="D204" i="1" s="1"/>
  <c r="G203" i="1"/>
  <c r="B203" i="1"/>
  <c r="D203" i="1" s="1"/>
  <c r="G202" i="1"/>
  <c r="B202" i="1"/>
  <c r="D202" i="1" s="1"/>
  <c r="G201" i="1"/>
  <c r="B201" i="1"/>
  <c r="D201" i="1" s="1"/>
  <c r="G200" i="1"/>
  <c r="B200" i="1"/>
  <c r="D200" i="1" s="1"/>
  <c r="G199" i="1"/>
  <c r="B199" i="1"/>
  <c r="D199" i="1" s="1"/>
  <c r="G198" i="1"/>
  <c r="B198" i="1"/>
  <c r="D198" i="1" s="1"/>
  <c r="G197" i="1"/>
  <c r="B197" i="1"/>
  <c r="D197" i="1" s="1"/>
  <c r="G196" i="1"/>
  <c r="B196" i="1"/>
  <c r="D196" i="1" s="1"/>
  <c r="G195" i="1"/>
  <c r="B195" i="1"/>
  <c r="D195" i="1" s="1"/>
  <c r="G194" i="1"/>
  <c r="B194" i="1"/>
  <c r="D194" i="1" s="1"/>
  <c r="G193" i="1"/>
  <c r="B193" i="1"/>
  <c r="D193" i="1" s="1"/>
  <c r="G192" i="1"/>
  <c r="B192" i="1"/>
  <c r="D192" i="1" s="1"/>
  <c r="G191" i="1"/>
  <c r="B191" i="1"/>
  <c r="D191" i="1" s="1"/>
  <c r="G190" i="1"/>
  <c r="D190" i="1"/>
  <c r="B190" i="1"/>
  <c r="G189" i="1"/>
  <c r="B189" i="1"/>
  <c r="D189" i="1" s="1"/>
  <c r="G188" i="1"/>
  <c r="B188" i="1"/>
  <c r="D188" i="1" s="1"/>
  <c r="G187" i="1"/>
  <c r="B187" i="1"/>
  <c r="D187" i="1" s="1"/>
  <c r="G186" i="1"/>
  <c r="D186" i="1"/>
  <c r="B186" i="1"/>
  <c r="G185" i="1"/>
  <c r="B185" i="1"/>
  <c r="D185" i="1" s="1"/>
  <c r="G184" i="1"/>
  <c r="B184" i="1"/>
  <c r="D184" i="1" s="1"/>
  <c r="G183" i="1"/>
  <c r="B183" i="1"/>
  <c r="D183" i="1" s="1"/>
  <c r="G182" i="1"/>
  <c r="D182" i="1"/>
  <c r="B182" i="1"/>
  <c r="G181" i="1"/>
  <c r="B181" i="1"/>
  <c r="D181" i="1" s="1"/>
  <c r="G180" i="1"/>
  <c r="B180" i="1"/>
  <c r="D180" i="1" s="1"/>
  <c r="G179" i="1"/>
  <c r="B179" i="1"/>
  <c r="D179" i="1" s="1"/>
  <c r="G178" i="1"/>
  <c r="D178" i="1"/>
  <c r="B178" i="1"/>
  <c r="G177" i="1"/>
  <c r="B177" i="1"/>
  <c r="D177" i="1" s="1"/>
  <c r="G176" i="1"/>
  <c r="B176" i="1"/>
  <c r="D176" i="1" s="1"/>
  <c r="G175" i="1"/>
  <c r="B175" i="1"/>
  <c r="D175" i="1" s="1"/>
  <c r="G174" i="1"/>
  <c r="D174" i="1"/>
  <c r="B174" i="1"/>
  <c r="G173" i="1"/>
  <c r="B173" i="1"/>
  <c r="D173" i="1" s="1"/>
  <c r="G172" i="1"/>
  <c r="B172" i="1"/>
  <c r="D172" i="1" s="1"/>
  <c r="G171" i="1"/>
  <c r="B171" i="1"/>
  <c r="D171" i="1" s="1"/>
  <c r="G170" i="1"/>
  <c r="D170" i="1"/>
  <c r="B170" i="1"/>
  <c r="G169" i="1"/>
  <c r="B169" i="1"/>
  <c r="D169" i="1" s="1"/>
  <c r="G168" i="1"/>
  <c r="B168" i="1"/>
  <c r="D168" i="1" s="1"/>
  <c r="G167" i="1"/>
  <c r="B167" i="1"/>
  <c r="D167" i="1" s="1"/>
  <c r="G166" i="1"/>
  <c r="D166" i="1"/>
  <c r="B166" i="1"/>
  <c r="G165" i="1"/>
  <c r="B165" i="1"/>
  <c r="D165" i="1" s="1"/>
  <c r="G164" i="1"/>
  <c r="B164" i="1"/>
  <c r="D164" i="1" s="1"/>
  <c r="G163" i="1"/>
  <c r="B163" i="1"/>
  <c r="D163" i="1" s="1"/>
  <c r="G162" i="1"/>
  <c r="D162" i="1"/>
  <c r="B162" i="1"/>
  <c r="G161" i="1"/>
  <c r="B161" i="1"/>
  <c r="D161" i="1" s="1"/>
  <c r="G160" i="1"/>
  <c r="B160" i="1"/>
  <c r="D160" i="1" s="1"/>
  <c r="G159" i="1"/>
  <c r="B159" i="1"/>
  <c r="D159" i="1" s="1"/>
  <c r="G158" i="1"/>
  <c r="D158" i="1"/>
  <c r="B158" i="1"/>
  <c r="G157" i="1"/>
  <c r="B157" i="1"/>
  <c r="D157" i="1" s="1"/>
  <c r="G156" i="1"/>
  <c r="B156" i="1"/>
  <c r="D156" i="1" s="1"/>
  <c r="G155" i="1"/>
  <c r="B155" i="1"/>
  <c r="D155" i="1" s="1"/>
  <c r="G154" i="1"/>
  <c r="D154" i="1"/>
  <c r="B154" i="1"/>
  <c r="G153" i="1"/>
  <c r="B153" i="1"/>
  <c r="D153" i="1" s="1"/>
  <c r="G152" i="1"/>
  <c r="B152" i="1"/>
  <c r="D152" i="1" s="1"/>
  <c r="G151" i="1"/>
  <c r="B151" i="1"/>
  <c r="D151" i="1" s="1"/>
  <c r="G150" i="1"/>
  <c r="D150" i="1"/>
  <c r="B150" i="1"/>
  <c r="G149" i="1"/>
  <c r="B149" i="1"/>
  <c r="D149" i="1" s="1"/>
  <c r="G148" i="1"/>
  <c r="B148" i="1"/>
  <c r="D148" i="1" s="1"/>
  <c r="G147" i="1"/>
  <c r="B147" i="1"/>
  <c r="D147" i="1" s="1"/>
  <c r="G146" i="1"/>
  <c r="D146" i="1"/>
  <c r="B146" i="1"/>
  <c r="G145" i="1"/>
  <c r="B145" i="1"/>
  <c r="D145" i="1" s="1"/>
  <c r="G144" i="1"/>
  <c r="B144" i="1"/>
  <c r="D144" i="1" s="1"/>
  <c r="G143" i="1"/>
  <c r="B143" i="1"/>
  <c r="D143" i="1" s="1"/>
  <c r="G142" i="1"/>
  <c r="D142" i="1"/>
  <c r="B142" i="1"/>
  <c r="G141" i="1"/>
  <c r="B141" i="1"/>
  <c r="D141" i="1" s="1"/>
  <c r="G140" i="1"/>
  <c r="B140" i="1"/>
  <c r="D140" i="1" s="1"/>
  <c r="G139" i="1"/>
  <c r="B139" i="1"/>
  <c r="D139" i="1" s="1"/>
  <c r="G138" i="1"/>
  <c r="D138" i="1"/>
  <c r="B138" i="1"/>
  <c r="G137" i="1"/>
  <c r="B137" i="1"/>
  <c r="D137" i="1" s="1"/>
  <c r="G136" i="1"/>
  <c r="B136" i="1"/>
  <c r="D136" i="1" s="1"/>
  <c r="G135" i="1"/>
  <c r="B135" i="1"/>
  <c r="D135" i="1" s="1"/>
  <c r="G134" i="1"/>
  <c r="D134" i="1"/>
  <c r="B134" i="1"/>
  <c r="G133" i="1"/>
  <c r="B133" i="1"/>
  <c r="D133" i="1" s="1"/>
  <c r="G132" i="1"/>
  <c r="B132" i="1"/>
  <c r="D132" i="1" s="1"/>
  <c r="G131" i="1"/>
  <c r="B131" i="1"/>
  <c r="D131" i="1" s="1"/>
  <c r="G130" i="1"/>
  <c r="B130" i="1"/>
  <c r="D130" i="1" s="1"/>
  <c r="G129" i="1"/>
  <c r="B129" i="1"/>
  <c r="D129" i="1" s="1"/>
  <c r="G128" i="1"/>
  <c r="D128" i="1"/>
  <c r="B128" i="1"/>
  <c r="G127" i="1"/>
  <c r="B127" i="1"/>
  <c r="D127" i="1" s="1"/>
  <c r="G126" i="1"/>
  <c r="B126" i="1"/>
  <c r="D126" i="1" s="1"/>
  <c r="G125" i="1"/>
  <c r="B125" i="1"/>
  <c r="D125" i="1" s="1"/>
  <c r="G124" i="1"/>
  <c r="D124" i="1"/>
  <c r="B124" i="1"/>
  <c r="G123" i="1"/>
  <c r="B123" i="1"/>
  <c r="D123" i="1" s="1"/>
  <c r="G122" i="1"/>
  <c r="B122" i="1"/>
  <c r="D122" i="1" s="1"/>
  <c r="G121" i="1"/>
  <c r="B121" i="1"/>
  <c r="D121" i="1" s="1"/>
  <c r="G120" i="1"/>
  <c r="D120" i="1"/>
  <c r="B120" i="1"/>
  <c r="G119" i="1"/>
  <c r="B119" i="1"/>
  <c r="D119" i="1" s="1"/>
  <c r="G118" i="1"/>
  <c r="B118" i="1"/>
  <c r="D118" i="1" s="1"/>
  <c r="G117" i="1"/>
  <c r="B117" i="1"/>
  <c r="D117" i="1" s="1"/>
  <c r="G116" i="1"/>
  <c r="D116" i="1"/>
  <c r="B116" i="1"/>
  <c r="G115" i="1"/>
  <c r="B115" i="1"/>
  <c r="D115" i="1" s="1"/>
  <c r="G114" i="1"/>
  <c r="B114" i="1"/>
  <c r="D114" i="1" s="1"/>
  <c r="G113" i="1"/>
  <c r="B113" i="1"/>
  <c r="D113" i="1" s="1"/>
  <c r="G112" i="1"/>
  <c r="D112" i="1"/>
  <c r="B112" i="1"/>
  <c r="G111" i="1"/>
  <c r="B111" i="1"/>
  <c r="D111" i="1" s="1"/>
  <c r="G110" i="1"/>
  <c r="B110" i="1"/>
  <c r="D110" i="1" s="1"/>
  <c r="G109" i="1"/>
  <c r="B109" i="1"/>
  <c r="D109" i="1" s="1"/>
  <c r="G108" i="1"/>
  <c r="D108" i="1"/>
  <c r="B108" i="1"/>
  <c r="G107" i="1"/>
  <c r="B107" i="1"/>
  <c r="D107" i="1" s="1"/>
  <c r="G106" i="1"/>
  <c r="B106" i="1"/>
  <c r="D106" i="1" s="1"/>
  <c r="G105" i="1"/>
  <c r="B105" i="1"/>
  <c r="D105" i="1" s="1"/>
  <c r="G104" i="1"/>
  <c r="D104" i="1"/>
  <c r="B104" i="1"/>
  <c r="G103" i="1"/>
  <c r="B103" i="1"/>
  <c r="D103" i="1" s="1"/>
  <c r="G102" i="1"/>
  <c r="B102" i="1"/>
  <c r="D102" i="1" s="1"/>
  <c r="G101" i="1"/>
  <c r="B101" i="1"/>
  <c r="D101" i="1" s="1"/>
  <c r="G100" i="1"/>
  <c r="D100" i="1"/>
  <c r="B100" i="1"/>
  <c r="G99" i="1"/>
  <c r="B99" i="1"/>
  <c r="D99" i="1" s="1"/>
  <c r="G98" i="1"/>
  <c r="B98" i="1"/>
  <c r="D98" i="1" s="1"/>
  <c r="G97" i="1"/>
  <c r="B97" i="1"/>
  <c r="D97" i="1" s="1"/>
  <c r="G96" i="1"/>
  <c r="D96" i="1"/>
  <c r="B96" i="1"/>
  <c r="G95" i="1"/>
  <c r="B95" i="1"/>
  <c r="D95" i="1" s="1"/>
  <c r="G94" i="1"/>
  <c r="B94" i="1"/>
  <c r="D94" i="1" s="1"/>
  <c r="G93" i="1"/>
  <c r="B93" i="1"/>
  <c r="D93" i="1" s="1"/>
  <c r="G92" i="1"/>
  <c r="D92" i="1"/>
  <c r="B92" i="1"/>
  <c r="G91" i="1"/>
  <c r="B91" i="1"/>
  <c r="D91" i="1" s="1"/>
  <c r="G90" i="1"/>
  <c r="B90" i="1"/>
  <c r="D90" i="1" s="1"/>
  <c r="G89" i="1"/>
  <c r="B89" i="1"/>
  <c r="D89" i="1" s="1"/>
  <c r="G88" i="1"/>
  <c r="D88" i="1"/>
  <c r="B88" i="1"/>
  <c r="G87" i="1"/>
  <c r="B87" i="1"/>
  <c r="D87" i="1" s="1"/>
  <c r="G86" i="1"/>
  <c r="B86" i="1"/>
  <c r="D86" i="1" s="1"/>
  <c r="G85" i="1"/>
  <c r="B85" i="1"/>
  <c r="D85" i="1" s="1"/>
  <c r="G84" i="1"/>
  <c r="D84" i="1"/>
  <c r="B84" i="1"/>
  <c r="G83" i="1"/>
  <c r="B83" i="1"/>
  <c r="D83" i="1" s="1"/>
  <c r="G82" i="1"/>
  <c r="B82" i="1"/>
  <c r="D82" i="1" s="1"/>
  <c r="G81" i="1"/>
  <c r="B81" i="1"/>
  <c r="D81" i="1" s="1"/>
  <c r="G80" i="1"/>
  <c r="D80" i="1"/>
  <c r="B80" i="1"/>
  <c r="G79" i="1"/>
  <c r="B79" i="1"/>
  <c r="D79" i="1" s="1"/>
  <c r="G78" i="1"/>
  <c r="B78" i="1"/>
  <c r="D78" i="1" s="1"/>
  <c r="G77" i="1"/>
  <c r="B77" i="1"/>
  <c r="D77" i="1" s="1"/>
  <c r="G76" i="1"/>
  <c r="D76" i="1"/>
  <c r="B76" i="1"/>
  <c r="G75" i="1"/>
  <c r="B75" i="1"/>
  <c r="D75" i="1" s="1"/>
  <c r="G74" i="1"/>
  <c r="B74" i="1"/>
  <c r="D74" i="1" s="1"/>
  <c r="G73" i="1"/>
  <c r="B73" i="1"/>
  <c r="D73" i="1" s="1"/>
  <c r="G72" i="1"/>
  <c r="D72" i="1"/>
  <c r="B72" i="1"/>
  <c r="G71" i="1"/>
  <c r="B71" i="1"/>
  <c r="D71" i="1" s="1"/>
  <c r="G70" i="1"/>
  <c r="B70" i="1"/>
  <c r="D70" i="1" s="1"/>
  <c r="G69" i="1"/>
  <c r="B69" i="1"/>
  <c r="D69" i="1" s="1"/>
  <c r="G68" i="1"/>
  <c r="D68" i="1"/>
  <c r="B68" i="1"/>
  <c r="G67" i="1"/>
  <c r="B67" i="1"/>
  <c r="D67" i="1" s="1"/>
  <c r="G66" i="1"/>
  <c r="B66" i="1"/>
  <c r="D66" i="1" s="1"/>
  <c r="G65" i="1"/>
  <c r="B65" i="1"/>
  <c r="D65" i="1" s="1"/>
  <c r="G64" i="1"/>
  <c r="D64" i="1"/>
  <c r="B64" i="1"/>
  <c r="G63" i="1"/>
  <c r="B63" i="1"/>
  <c r="D63" i="1" s="1"/>
  <c r="G62" i="1"/>
  <c r="B62" i="1"/>
  <c r="D62" i="1" s="1"/>
  <c r="G61" i="1"/>
  <c r="B61" i="1"/>
  <c r="D61" i="1" s="1"/>
  <c r="G60" i="1"/>
  <c r="D60" i="1"/>
  <c r="B60" i="1"/>
  <c r="G59" i="1"/>
  <c r="B59" i="1"/>
  <c r="D59" i="1" s="1"/>
  <c r="G58" i="1"/>
  <c r="B58" i="1"/>
  <c r="D58" i="1" s="1"/>
  <c r="G57" i="1"/>
  <c r="B57" i="1"/>
  <c r="D57" i="1" s="1"/>
  <c r="G56" i="1"/>
  <c r="D56" i="1"/>
  <c r="B56" i="1"/>
  <c r="G55" i="1"/>
  <c r="B55" i="1"/>
  <c r="D55" i="1" s="1"/>
  <c r="G54" i="1"/>
  <c r="B54" i="1"/>
  <c r="D54" i="1" s="1"/>
  <c r="G53" i="1"/>
  <c r="B53" i="1"/>
  <c r="D53" i="1" s="1"/>
  <c r="G52" i="1"/>
  <c r="D52" i="1"/>
  <c r="B52" i="1"/>
  <c r="G51" i="1"/>
  <c r="B51" i="1"/>
  <c r="D51" i="1" s="1"/>
  <c r="G50" i="1"/>
  <c r="B50" i="1"/>
  <c r="D50" i="1" s="1"/>
  <c r="G49" i="1"/>
  <c r="B49" i="1"/>
  <c r="D49" i="1" s="1"/>
  <c r="G48" i="1"/>
  <c r="D48" i="1"/>
  <c r="B48" i="1"/>
  <c r="G47" i="1"/>
  <c r="B47" i="1"/>
  <c r="D47" i="1" s="1"/>
  <c r="G46" i="1"/>
  <c r="B46" i="1"/>
  <c r="D46" i="1" s="1"/>
  <c r="G45" i="1"/>
  <c r="B45" i="1"/>
  <c r="D45" i="1" s="1"/>
  <c r="AE44" i="1"/>
  <c r="G44" i="1"/>
  <c r="B44" i="1"/>
  <c r="D44" i="1" s="1"/>
  <c r="G43" i="1"/>
  <c r="B43" i="1"/>
  <c r="D43" i="1" s="1"/>
  <c r="G42" i="1"/>
  <c r="B42" i="1"/>
  <c r="D42" i="1" s="1"/>
  <c r="G41" i="1"/>
  <c r="D41" i="1"/>
  <c r="B41" i="1"/>
  <c r="G40" i="1"/>
  <c r="B40" i="1"/>
  <c r="D40" i="1" s="1"/>
  <c r="G39" i="1"/>
  <c r="B39" i="1"/>
  <c r="D39" i="1" s="1"/>
  <c r="G38" i="1"/>
  <c r="B38" i="1"/>
  <c r="D38" i="1" s="1"/>
  <c r="G37" i="1"/>
  <c r="D37" i="1"/>
  <c r="B37" i="1"/>
  <c r="G36" i="1"/>
  <c r="B36" i="1"/>
  <c r="D36" i="1" s="1"/>
  <c r="G35" i="1"/>
  <c r="B35" i="1"/>
  <c r="D35" i="1" s="1"/>
  <c r="G34" i="1"/>
  <c r="B34" i="1"/>
  <c r="D34" i="1" s="1"/>
  <c r="G33" i="1"/>
  <c r="D33" i="1"/>
  <c r="B33" i="1"/>
  <c r="G32" i="1"/>
  <c r="B32" i="1"/>
  <c r="D32" i="1" s="1"/>
  <c r="G31" i="1"/>
  <c r="B31" i="1"/>
  <c r="D31" i="1" s="1"/>
  <c r="G30" i="1"/>
  <c r="B30" i="1"/>
  <c r="D30" i="1" s="1"/>
  <c r="G29" i="1"/>
  <c r="B29" i="1"/>
  <c r="D29" i="1" s="1"/>
  <c r="G28" i="1"/>
  <c r="B28" i="1"/>
  <c r="D28" i="1" s="1"/>
  <c r="G27" i="1"/>
  <c r="B27" i="1"/>
  <c r="D27" i="1" s="1"/>
  <c r="G26" i="1"/>
  <c r="B26" i="1"/>
  <c r="D26" i="1" s="1"/>
  <c r="G25" i="1"/>
  <c r="B25" i="1"/>
  <c r="D25" i="1" s="1"/>
  <c r="G24" i="1"/>
  <c r="B24" i="1"/>
  <c r="D24" i="1" s="1"/>
  <c r="G23" i="1"/>
  <c r="B23" i="1"/>
  <c r="D23" i="1" s="1"/>
  <c r="G22" i="1"/>
  <c r="B22" i="1"/>
  <c r="D22" i="1" s="1"/>
  <c r="G21" i="1"/>
  <c r="B21" i="1"/>
  <c r="D21" i="1" s="1"/>
  <c r="G20" i="1"/>
  <c r="B20" i="1"/>
  <c r="D20" i="1" s="1"/>
  <c r="G19" i="1"/>
  <c r="B19" i="1"/>
  <c r="D19" i="1" s="1"/>
  <c r="G18" i="1"/>
  <c r="B18" i="1"/>
  <c r="D18" i="1" s="1"/>
  <c r="G17" i="1"/>
  <c r="B17" i="1"/>
  <c r="D17" i="1" s="1"/>
  <c r="G16" i="1"/>
  <c r="B16" i="1"/>
  <c r="D16" i="1" s="1"/>
  <c r="G15" i="1"/>
  <c r="B15" i="1"/>
  <c r="D15" i="1" s="1"/>
  <c r="G14" i="1"/>
  <c r="B14" i="1"/>
  <c r="D14" i="1" s="1"/>
  <c r="G13" i="1"/>
  <c r="B13" i="1"/>
  <c r="D13" i="1" s="1"/>
  <c r="G12" i="1"/>
  <c r="B12" i="1"/>
  <c r="D12" i="1" s="1"/>
  <c r="G11" i="1"/>
  <c r="B11" i="1"/>
  <c r="D11" i="1" s="1"/>
  <c r="G10" i="1"/>
  <c r="B10" i="1"/>
  <c r="D10" i="1" s="1"/>
  <c r="G9" i="1"/>
  <c r="B9" i="1"/>
  <c r="D9" i="1" s="1"/>
  <c r="G8" i="1"/>
  <c r="B8" i="1"/>
  <c r="D8" i="1" s="1"/>
  <c r="A5" i="1"/>
  <c r="E143" i="1" s="1"/>
  <c r="E77" i="1" l="1"/>
  <c r="C77" i="1" s="1"/>
  <c r="F77" i="1" s="1"/>
  <c r="H77" i="1" s="1"/>
  <c r="E81" i="1"/>
  <c r="C81" i="1" s="1"/>
  <c r="F81" i="1" s="1"/>
  <c r="H81" i="1" s="1"/>
  <c r="E85" i="1"/>
  <c r="C85" i="1" s="1"/>
  <c r="F85" i="1" s="1"/>
  <c r="H85" i="1" s="1"/>
  <c r="E89" i="1"/>
  <c r="C89" i="1" s="1"/>
  <c r="F89" i="1" s="1"/>
  <c r="H89" i="1" s="1"/>
  <c r="E93" i="1"/>
  <c r="C93" i="1" s="1"/>
  <c r="F93" i="1" s="1"/>
  <c r="H93" i="1" s="1"/>
  <c r="E97" i="1"/>
  <c r="C97" i="1" s="1"/>
  <c r="F97" i="1" s="1"/>
  <c r="H97" i="1" s="1"/>
  <c r="E101" i="1"/>
  <c r="C101" i="1" s="1"/>
  <c r="F101" i="1" s="1"/>
  <c r="H101" i="1" s="1"/>
  <c r="E105" i="1"/>
  <c r="C105" i="1" s="1"/>
  <c r="F105" i="1" s="1"/>
  <c r="H105" i="1" s="1"/>
  <c r="E109" i="1"/>
  <c r="C109" i="1" s="1"/>
  <c r="F109" i="1" s="1"/>
  <c r="H109" i="1" s="1"/>
  <c r="E113" i="1"/>
  <c r="C113" i="1" s="1"/>
  <c r="F113" i="1" s="1"/>
  <c r="H113" i="1" s="1"/>
  <c r="E117" i="1"/>
  <c r="C117" i="1" s="1"/>
  <c r="F117" i="1" s="1"/>
  <c r="H117" i="1" s="1"/>
  <c r="E121" i="1"/>
  <c r="C121" i="1" s="1"/>
  <c r="F121" i="1" s="1"/>
  <c r="H121" i="1" s="1"/>
  <c r="E125" i="1"/>
  <c r="C125" i="1" s="1"/>
  <c r="F125" i="1" s="1"/>
  <c r="H125" i="1" s="1"/>
  <c r="E129" i="1"/>
  <c r="C129" i="1" s="1"/>
  <c r="F129" i="1" s="1"/>
  <c r="H129" i="1" s="1"/>
  <c r="E135" i="1"/>
  <c r="E367" i="1"/>
  <c r="E365" i="1"/>
  <c r="E363" i="1"/>
  <c r="E361" i="1"/>
  <c r="E359" i="1"/>
  <c r="E357" i="1"/>
  <c r="E355" i="1"/>
  <c r="E353" i="1"/>
  <c r="E351" i="1"/>
  <c r="E349" i="1"/>
  <c r="E347" i="1"/>
  <c r="E345" i="1"/>
  <c r="E343" i="1"/>
  <c r="E341" i="1"/>
  <c r="E339" i="1"/>
  <c r="E337" i="1"/>
  <c r="E335" i="1"/>
  <c r="E368" i="1"/>
  <c r="E366" i="1"/>
  <c r="E364" i="1"/>
  <c r="E362" i="1"/>
  <c r="E360" i="1"/>
  <c r="E358" i="1"/>
  <c r="E356" i="1"/>
  <c r="E354" i="1"/>
  <c r="E352" i="1"/>
  <c r="E350" i="1"/>
  <c r="E348" i="1"/>
  <c r="E346" i="1"/>
  <c r="E344" i="1"/>
  <c r="E342" i="1"/>
  <c r="E340" i="1"/>
  <c r="E338" i="1"/>
  <c r="C338" i="1" s="1"/>
  <c r="F338" i="1" s="1"/>
  <c r="H338" i="1" s="1"/>
  <c r="E334" i="1"/>
  <c r="E332" i="1"/>
  <c r="E330" i="1"/>
  <c r="E328" i="1"/>
  <c r="E326" i="1"/>
  <c r="E324" i="1"/>
  <c r="E322" i="1"/>
  <c r="E320" i="1"/>
  <c r="E318" i="1"/>
  <c r="E316" i="1"/>
  <c r="E314" i="1"/>
  <c r="E312" i="1"/>
  <c r="E310" i="1"/>
  <c r="E308" i="1"/>
  <c r="E306" i="1"/>
  <c r="E304" i="1"/>
  <c r="E302" i="1"/>
  <c r="E300" i="1"/>
  <c r="E298" i="1"/>
  <c r="E296" i="1"/>
  <c r="E294" i="1"/>
  <c r="E292" i="1"/>
  <c r="E290" i="1"/>
  <c r="E288" i="1"/>
  <c r="E286" i="1"/>
  <c r="E284" i="1"/>
  <c r="E282" i="1"/>
  <c r="E280" i="1"/>
  <c r="E278" i="1"/>
  <c r="E276" i="1"/>
  <c r="E274" i="1"/>
  <c r="E272" i="1"/>
  <c r="E270" i="1"/>
  <c r="E268" i="1"/>
  <c r="E336" i="1"/>
  <c r="E331" i="1"/>
  <c r="C331" i="1" s="1"/>
  <c r="F331" i="1" s="1"/>
  <c r="H331" i="1" s="1"/>
  <c r="E327" i="1"/>
  <c r="C327" i="1" s="1"/>
  <c r="F327" i="1" s="1"/>
  <c r="H327" i="1" s="1"/>
  <c r="E323" i="1"/>
  <c r="C323" i="1" s="1"/>
  <c r="F323" i="1" s="1"/>
  <c r="H323" i="1" s="1"/>
  <c r="E319" i="1"/>
  <c r="C319" i="1" s="1"/>
  <c r="F319" i="1" s="1"/>
  <c r="H319" i="1" s="1"/>
  <c r="E315" i="1"/>
  <c r="C315" i="1" s="1"/>
  <c r="F315" i="1" s="1"/>
  <c r="H315" i="1" s="1"/>
  <c r="E311" i="1"/>
  <c r="C311" i="1" s="1"/>
  <c r="F311" i="1" s="1"/>
  <c r="H311" i="1" s="1"/>
  <c r="E307" i="1"/>
  <c r="C307" i="1" s="1"/>
  <c r="F307" i="1" s="1"/>
  <c r="H307" i="1" s="1"/>
  <c r="E303" i="1"/>
  <c r="C303" i="1" s="1"/>
  <c r="F303" i="1" s="1"/>
  <c r="H303" i="1" s="1"/>
  <c r="E299" i="1"/>
  <c r="C299" i="1" s="1"/>
  <c r="F299" i="1" s="1"/>
  <c r="H299" i="1" s="1"/>
  <c r="E295" i="1"/>
  <c r="C295" i="1" s="1"/>
  <c r="F295" i="1" s="1"/>
  <c r="H295" i="1" s="1"/>
  <c r="E291" i="1"/>
  <c r="C291" i="1" s="1"/>
  <c r="F291" i="1" s="1"/>
  <c r="H291" i="1" s="1"/>
  <c r="E287" i="1"/>
  <c r="C287" i="1" s="1"/>
  <c r="F287" i="1" s="1"/>
  <c r="H287" i="1" s="1"/>
  <c r="E283" i="1"/>
  <c r="C283" i="1" s="1"/>
  <c r="F283" i="1" s="1"/>
  <c r="H283" i="1" s="1"/>
  <c r="E279" i="1"/>
  <c r="C279" i="1" s="1"/>
  <c r="F279" i="1" s="1"/>
  <c r="H279" i="1" s="1"/>
  <c r="E275" i="1"/>
  <c r="C275" i="1" s="1"/>
  <c r="F275" i="1" s="1"/>
  <c r="H275" i="1" s="1"/>
  <c r="E271" i="1"/>
  <c r="C271" i="1" s="1"/>
  <c r="F271" i="1" s="1"/>
  <c r="H271" i="1" s="1"/>
  <c r="E266" i="1"/>
  <c r="E264" i="1"/>
  <c r="E262" i="1"/>
  <c r="E260" i="1"/>
  <c r="E258" i="1"/>
  <c r="E256" i="1"/>
  <c r="E254" i="1"/>
  <c r="E252" i="1"/>
  <c r="E250" i="1"/>
  <c r="E248" i="1"/>
  <c r="E246" i="1"/>
  <c r="E244" i="1"/>
  <c r="E242" i="1"/>
  <c r="E240" i="1"/>
  <c r="E238" i="1"/>
  <c r="E236" i="1"/>
  <c r="E234" i="1"/>
  <c r="E232" i="1"/>
  <c r="E230" i="1"/>
  <c r="E228" i="1"/>
  <c r="E333" i="1"/>
  <c r="E329" i="1"/>
  <c r="E325" i="1"/>
  <c r="E321" i="1"/>
  <c r="E317" i="1"/>
  <c r="E313" i="1"/>
  <c r="E309" i="1"/>
  <c r="E305" i="1"/>
  <c r="E301" i="1"/>
  <c r="E297" i="1"/>
  <c r="E293" i="1"/>
  <c r="E285" i="1"/>
  <c r="E277" i="1"/>
  <c r="E269" i="1"/>
  <c r="E267" i="1"/>
  <c r="C267" i="1" s="1"/>
  <c r="F267" i="1" s="1"/>
  <c r="H267" i="1" s="1"/>
  <c r="E263" i="1"/>
  <c r="C263" i="1" s="1"/>
  <c r="F263" i="1" s="1"/>
  <c r="H263" i="1" s="1"/>
  <c r="E259" i="1"/>
  <c r="C259" i="1" s="1"/>
  <c r="F259" i="1" s="1"/>
  <c r="H259" i="1" s="1"/>
  <c r="E255" i="1"/>
  <c r="C255" i="1" s="1"/>
  <c r="F255" i="1" s="1"/>
  <c r="H255" i="1" s="1"/>
  <c r="E251" i="1"/>
  <c r="C251" i="1" s="1"/>
  <c r="F251" i="1" s="1"/>
  <c r="H251" i="1" s="1"/>
  <c r="E247" i="1"/>
  <c r="C247" i="1" s="1"/>
  <c r="F247" i="1" s="1"/>
  <c r="H247" i="1" s="1"/>
  <c r="E243" i="1"/>
  <c r="C243" i="1" s="1"/>
  <c r="F243" i="1" s="1"/>
  <c r="H243" i="1" s="1"/>
  <c r="E239" i="1"/>
  <c r="C239" i="1" s="1"/>
  <c r="F239" i="1" s="1"/>
  <c r="H239" i="1" s="1"/>
  <c r="E235" i="1"/>
  <c r="C235" i="1" s="1"/>
  <c r="F235" i="1" s="1"/>
  <c r="H235" i="1" s="1"/>
  <c r="E231" i="1"/>
  <c r="C231" i="1" s="1"/>
  <c r="F231" i="1" s="1"/>
  <c r="H231" i="1" s="1"/>
  <c r="E227" i="1"/>
  <c r="C227" i="1" s="1"/>
  <c r="F227" i="1" s="1"/>
  <c r="H227" i="1" s="1"/>
  <c r="E226" i="1"/>
  <c r="E224" i="1"/>
  <c r="E222" i="1"/>
  <c r="E220" i="1"/>
  <c r="E218" i="1"/>
  <c r="E216" i="1"/>
  <c r="E214" i="1"/>
  <c r="E212" i="1"/>
  <c r="E210" i="1"/>
  <c r="E208" i="1"/>
  <c r="E206" i="1"/>
  <c r="E204" i="1"/>
  <c r="E202" i="1"/>
  <c r="E200" i="1"/>
  <c r="E198" i="1"/>
  <c r="E196" i="1"/>
  <c r="E194" i="1"/>
  <c r="E192" i="1"/>
  <c r="C192" i="1" s="1"/>
  <c r="F192" i="1" s="1"/>
  <c r="H192" i="1" s="1"/>
  <c r="E190" i="1"/>
  <c r="E188" i="1"/>
  <c r="E186" i="1"/>
  <c r="E184" i="1"/>
  <c r="C184" i="1" s="1"/>
  <c r="F184" i="1" s="1"/>
  <c r="H184" i="1" s="1"/>
  <c r="E182" i="1"/>
  <c r="E180" i="1"/>
  <c r="E178" i="1"/>
  <c r="E176" i="1"/>
  <c r="C176" i="1" s="1"/>
  <c r="F176" i="1" s="1"/>
  <c r="H176" i="1" s="1"/>
  <c r="E174" i="1"/>
  <c r="E172" i="1"/>
  <c r="E170" i="1"/>
  <c r="E168" i="1"/>
  <c r="C168" i="1" s="1"/>
  <c r="F168" i="1" s="1"/>
  <c r="H168" i="1" s="1"/>
  <c r="E166" i="1"/>
  <c r="E164" i="1"/>
  <c r="E162" i="1"/>
  <c r="E160" i="1"/>
  <c r="C160" i="1" s="1"/>
  <c r="F160" i="1" s="1"/>
  <c r="H160" i="1" s="1"/>
  <c r="E158" i="1"/>
  <c r="E156" i="1"/>
  <c r="E154" i="1"/>
  <c r="E152" i="1"/>
  <c r="C152" i="1" s="1"/>
  <c r="F152" i="1" s="1"/>
  <c r="H152" i="1" s="1"/>
  <c r="E150" i="1"/>
  <c r="E148" i="1"/>
  <c r="E146" i="1"/>
  <c r="E144" i="1"/>
  <c r="C144" i="1" s="1"/>
  <c r="F144" i="1" s="1"/>
  <c r="H144" i="1" s="1"/>
  <c r="E142" i="1"/>
  <c r="E140" i="1"/>
  <c r="E138" i="1"/>
  <c r="C138" i="1" s="1"/>
  <c r="F138" i="1" s="1"/>
  <c r="H138" i="1" s="1"/>
  <c r="E136" i="1"/>
  <c r="C136" i="1" s="1"/>
  <c r="F136" i="1" s="1"/>
  <c r="H136" i="1" s="1"/>
  <c r="E134" i="1"/>
  <c r="E132" i="1"/>
  <c r="E289" i="1"/>
  <c r="E281" i="1"/>
  <c r="E273" i="1"/>
  <c r="E265" i="1"/>
  <c r="E261" i="1"/>
  <c r="E257" i="1"/>
  <c r="E253" i="1"/>
  <c r="E249" i="1"/>
  <c r="E245" i="1"/>
  <c r="E241" i="1"/>
  <c r="E237" i="1"/>
  <c r="E233" i="1"/>
  <c r="E229" i="1"/>
  <c r="E225" i="1"/>
  <c r="E223" i="1"/>
  <c r="E221" i="1"/>
  <c r="E219" i="1"/>
  <c r="E217" i="1"/>
  <c r="E215" i="1"/>
  <c r="E213" i="1"/>
  <c r="E211" i="1"/>
  <c r="E209" i="1"/>
  <c r="E207" i="1"/>
  <c r="E205" i="1"/>
  <c r="E203" i="1"/>
  <c r="E201" i="1"/>
  <c r="E199" i="1"/>
  <c r="E197" i="1"/>
  <c r="E195" i="1"/>
  <c r="E193" i="1"/>
  <c r="C193" i="1" s="1"/>
  <c r="F193" i="1" s="1"/>
  <c r="H193" i="1" s="1"/>
  <c r="E189" i="1"/>
  <c r="C189" i="1" s="1"/>
  <c r="F189" i="1" s="1"/>
  <c r="H189" i="1" s="1"/>
  <c r="E185" i="1"/>
  <c r="C185" i="1" s="1"/>
  <c r="F185" i="1" s="1"/>
  <c r="H185" i="1" s="1"/>
  <c r="E181" i="1"/>
  <c r="C181" i="1" s="1"/>
  <c r="F181" i="1" s="1"/>
  <c r="H181" i="1" s="1"/>
  <c r="E177" i="1"/>
  <c r="C177" i="1" s="1"/>
  <c r="F177" i="1" s="1"/>
  <c r="H177" i="1" s="1"/>
  <c r="E173" i="1"/>
  <c r="C173" i="1" s="1"/>
  <c r="F173" i="1" s="1"/>
  <c r="H173" i="1" s="1"/>
  <c r="E169" i="1"/>
  <c r="C169" i="1" s="1"/>
  <c r="F169" i="1" s="1"/>
  <c r="H169" i="1" s="1"/>
  <c r="E165" i="1"/>
  <c r="C165" i="1" s="1"/>
  <c r="F165" i="1" s="1"/>
  <c r="H165" i="1" s="1"/>
  <c r="E161" i="1"/>
  <c r="C161" i="1" s="1"/>
  <c r="F161" i="1" s="1"/>
  <c r="H161" i="1" s="1"/>
  <c r="E157" i="1"/>
  <c r="C157" i="1" s="1"/>
  <c r="F157" i="1" s="1"/>
  <c r="H157" i="1" s="1"/>
  <c r="E153" i="1"/>
  <c r="C153" i="1" s="1"/>
  <c r="F153" i="1" s="1"/>
  <c r="H153" i="1" s="1"/>
  <c r="E149" i="1"/>
  <c r="C149" i="1" s="1"/>
  <c r="F149" i="1" s="1"/>
  <c r="H149" i="1" s="1"/>
  <c r="E145" i="1"/>
  <c r="C145" i="1" s="1"/>
  <c r="F145" i="1" s="1"/>
  <c r="H145" i="1" s="1"/>
  <c r="E141" i="1"/>
  <c r="C141" i="1" s="1"/>
  <c r="F141" i="1" s="1"/>
  <c r="H141" i="1" s="1"/>
  <c r="E137" i="1"/>
  <c r="C137" i="1" s="1"/>
  <c r="F137" i="1" s="1"/>
  <c r="H137" i="1" s="1"/>
  <c r="E133" i="1"/>
  <c r="C133" i="1" s="1"/>
  <c r="F133" i="1" s="1"/>
  <c r="H133" i="1" s="1"/>
  <c r="E130" i="1"/>
  <c r="C130" i="1" s="1"/>
  <c r="F130" i="1" s="1"/>
  <c r="H130" i="1" s="1"/>
  <c r="E128" i="1"/>
  <c r="C128" i="1" s="1"/>
  <c r="F128" i="1" s="1"/>
  <c r="H128" i="1" s="1"/>
  <c r="E126" i="1"/>
  <c r="C126" i="1" s="1"/>
  <c r="F126" i="1" s="1"/>
  <c r="H126" i="1" s="1"/>
  <c r="E124" i="1"/>
  <c r="C124" i="1" s="1"/>
  <c r="F124" i="1" s="1"/>
  <c r="H124" i="1" s="1"/>
  <c r="E122" i="1"/>
  <c r="C122" i="1" s="1"/>
  <c r="F122" i="1" s="1"/>
  <c r="H122" i="1" s="1"/>
  <c r="E120" i="1"/>
  <c r="C120" i="1" s="1"/>
  <c r="F120" i="1" s="1"/>
  <c r="H120" i="1" s="1"/>
  <c r="E118" i="1"/>
  <c r="C118" i="1" s="1"/>
  <c r="F118" i="1" s="1"/>
  <c r="H118" i="1" s="1"/>
  <c r="E116" i="1"/>
  <c r="C116" i="1" s="1"/>
  <c r="F116" i="1" s="1"/>
  <c r="H116" i="1" s="1"/>
  <c r="E114" i="1"/>
  <c r="C114" i="1" s="1"/>
  <c r="F114" i="1" s="1"/>
  <c r="H114" i="1" s="1"/>
  <c r="E112" i="1"/>
  <c r="C112" i="1" s="1"/>
  <c r="F112" i="1" s="1"/>
  <c r="H112" i="1" s="1"/>
  <c r="E110" i="1"/>
  <c r="C110" i="1" s="1"/>
  <c r="F110" i="1" s="1"/>
  <c r="H110" i="1" s="1"/>
  <c r="E108" i="1"/>
  <c r="C108" i="1" s="1"/>
  <c r="F108" i="1" s="1"/>
  <c r="H108" i="1" s="1"/>
  <c r="E106" i="1"/>
  <c r="C106" i="1" s="1"/>
  <c r="F106" i="1" s="1"/>
  <c r="H106" i="1" s="1"/>
  <c r="E104" i="1"/>
  <c r="C104" i="1" s="1"/>
  <c r="F104" i="1" s="1"/>
  <c r="H104" i="1" s="1"/>
  <c r="E102" i="1"/>
  <c r="C102" i="1" s="1"/>
  <c r="F102" i="1" s="1"/>
  <c r="H102" i="1" s="1"/>
  <c r="E100" i="1"/>
  <c r="C100" i="1" s="1"/>
  <c r="F100" i="1" s="1"/>
  <c r="H100" i="1" s="1"/>
  <c r="E98" i="1"/>
  <c r="C98" i="1" s="1"/>
  <c r="F98" i="1" s="1"/>
  <c r="H98" i="1" s="1"/>
  <c r="E96" i="1"/>
  <c r="C96" i="1" s="1"/>
  <c r="F96" i="1" s="1"/>
  <c r="H96" i="1" s="1"/>
  <c r="E94" i="1"/>
  <c r="C94" i="1" s="1"/>
  <c r="F94" i="1" s="1"/>
  <c r="H94" i="1" s="1"/>
  <c r="E92" i="1"/>
  <c r="C92" i="1" s="1"/>
  <c r="F92" i="1" s="1"/>
  <c r="H92" i="1" s="1"/>
  <c r="E90" i="1"/>
  <c r="C90" i="1" s="1"/>
  <c r="F90" i="1" s="1"/>
  <c r="H90" i="1" s="1"/>
  <c r="E88" i="1"/>
  <c r="C88" i="1" s="1"/>
  <c r="F88" i="1" s="1"/>
  <c r="H88" i="1" s="1"/>
  <c r="E86" i="1"/>
  <c r="C86" i="1" s="1"/>
  <c r="F86" i="1" s="1"/>
  <c r="H86" i="1" s="1"/>
  <c r="E84" i="1"/>
  <c r="C84" i="1" s="1"/>
  <c r="F84" i="1" s="1"/>
  <c r="H84" i="1" s="1"/>
  <c r="E82" i="1"/>
  <c r="C82" i="1" s="1"/>
  <c r="F82" i="1" s="1"/>
  <c r="H82" i="1" s="1"/>
  <c r="E80" i="1"/>
  <c r="C80" i="1" s="1"/>
  <c r="F80" i="1" s="1"/>
  <c r="H80" i="1" s="1"/>
  <c r="E78" i="1"/>
  <c r="C78" i="1" s="1"/>
  <c r="F78" i="1" s="1"/>
  <c r="H78" i="1" s="1"/>
  <c r="E76" i="1"/>
  <c r="C76" i="1" s="1"/>
  <c r="F76" i="1" s="1"/>
  <c r="H76" i="1" s="1"/>
  <c r="E74" i="1"/>
  <c r="C74" i="1" s="1"/>
  <c r="F74" i="1" s="1"/>
  <c r="H74" i="1" s="1"/>
  <c r="E72" i="1"/>
  <c r="E70" i="1"/>
  <c r="C70" i="1" s="1"/>
  <c r="F70" i="1" s="1"/>
  <c r="H70" i="1" s="1"/>
  <c r="E68" i="1"/>
  <c r="E66" i="1"/>
  <c r="C66" i="1" s="1"/>
  <c r="F66" i="1" s="1"/>
  <c r="H66" i="1" s="1"/>
  <c r="E64" i="1"/>
  <c r="E62" i="1"/>
  <c r="C62" i="1" s="1"/>
  <c r="F62" i="1" s="1"/>
  <c r="H62" i="1" s="1"/>
  <c r="E60" i="1"/>
  <c r="E58" i="1"/>
  <c r="C58" i="1" s="1"/>
  <c r="F58" i="1" s="1"/>
  <c r="H58" i="1" s="1"/>
  <c r="E56" i="1"/>
  <c r="E54" i="1"/>
  <c r="C54" i="1" s="1"/>
  <c r="F54" i="1" s="1"/>
  <c r="H54" i="1" s="1"/>
  <c r="E52" i="1"/>
  <c r="E50" i="1"/>
  <c r="C50" i="1" s="1"/>
  <c r="F50" i="1" s="1"/>
  <c r="H50" i="1" s="1"/>
  <c r="E48" i="1"/>
  <c r="E46" i="1"/>
  <c r="C46" i="1" s="1"/>
  <c r="F46" i="1" s="1"/>
  <c r="H46" i="1" s="1"/>
  <c r="E43" i="1"/>
  <c r="C43" i="1" s="1"/>
  <c r="F43" i="1" s="1"/>
  <c r="H43" i="1" s="1"/>
  <c r="E41" i="1"/>
  <c r="C41" i="1" s="1"/>
  <c r="F41" i="1" s="1"/>
  <c r="H41" i="1" s="1"/>
  <c r="E39" i="1"/>
  <c r="C39" i="1" s="1"/>
  <c r="F39" i="1" s="1"/>
  <c r="H39" i="1" s="1"/>
  <c r="E37" i="1"/>
  <c r="C37" i="1" s="1"/>
  <c r="F37" i="1" s="1"/>
  <c r="H37" i="1" s="1"/>
  <c r="E35" i="1"/>
  <c r="C35" i="1" s="1"/>
  <c r="F35" i="1" s="1"/>
  <c r="H35" i="1" s="1"/>
  <c r="E33" i="1"/>
  <c r="C33" i="1" s="1"/>
  <c r="F33" i="1" s="1"/>
  <c r="H33" i="1" s="1"/>
  <c r="E31" i="1"/>
  <c r="C31" i="1" s="1"/>
  <c r="F31" i="1" s="1"/>
  <c r="H31" i="1" s="1"/>
  <c r="E29" i="1"/>
  <c r="C29" i="1" s="1"/>
  <c r="F29" i="1" s="1"/>
  <c r="H29" i="1" s="1"/>
  <c r="E191" i="1"/>
  <c r="C191" i="1" s="1"/>
  <c r="F191" i="1" s="1"/>
  <c r="H191" i="1" s="1"/>
  <c r="E187" i="1"/>
  <c r="C187" i="1" s="1"/>
  <c r="F187" i="1" s="1"/>
  <c r="H187" i="1" s="1"/>
  <c r="E183" i="1"/>
  <c r="C183" i="1" s="1"/>
  <c r="F183" i="1" s="1"/>
  <c r="H183" i="1" s="1"/>
  <c r="E179" i="1"/>
  <c r="C179" i="1" s="1"/>
  <c r="F179" i="1" s="1"/>
  <c r="H179" i="1" s="1"/>
  <c r="E175" i="1"/>
  <c r="C175" i="1" s="1"/>
  <c r="F175" i="1" s="1"/>
  <c r="H175" i="1" s="1"/>
  <c r="E171" i="1"/>
  <c r="C171" i="1" s="1"/>
  <c r="F171" i="1" s="1"/>
  <c r="H171" i="1" s="1"/>
  <c r="E167" i="1"/>
  <c r="C167" i="1" s="1"/>
  <c r="F167" i="1" s="1"/>
  <c r="H167" i="1" s="1"/>
  <c r="E163" i="1"/>
  <c r="C163" i="1" s="1"/>
  <c r="F163" i="1" s="1"/>
  <c r="H163" i="1" s="1"/>
  <c r="E159" i="1"/>
  <c r="C159" i="1" s="1"/>
  <c r="F159" i="1" s="1"/>
  <c r="H159" i="1" s="1"/>
  <c r="E155" i="1"/>
  <c r="C155" i="1" s="1"/>
  <c r="F155" i="1" s="1"/>
  <c r="H155" i="1" s="1"/>
  <c r="E151" i="1"/>
  <c r="C151" i="1" s="1"/>
  <c r="F151" i="1" s="1"/>
  <c r="H151" i="1" s="1"/>
  <c r="E147" i="1"/>
  <c r="C147" i="1" s="1"/>
  <c r="F147" i="1" s="1"/>
  <c r="H147" i="1" s="1"/>
  <c r="E8" i="1"/>
  <c r="C8" i="1" s="1"/>
  <c r="F8" i="1" s="1"/>
  <c r="H8" i="1" s="1"/>
  <c r="E10" i="1"/>
  <c r="C10" i="1" s="1"/>
  <c r="F10" i="1" s="1"/>
  <c r="H10" i="1" s="1"/>
  <c r="E12" i="1"/>
  <c r="C12" i="1" s="1"/>
  <c r="F12" i="1" s="1"/>
  <c r="H12" i="1" s="1"/>
  <c r="E14" i="1"/>
  <c r="C14" i="1" s="1"/>
  <c r="F14" i="1" s="1"/>
  <c r="H14" i="1" s="1"/>
  <c r="E16" i="1"/>
  <c r="C16" i="1" s="1"/>
  <c r="F16" i="1" s="1"/>
  <c r="H16" i="1" s="1"/>
  <c r="E18" i="1"/>
  <c r="C18" i="1" s="1"/>
  <c r="F18" i="1" s="1"/>
  <c r="H18" i="1" s="1"/>
  <c r="E20" i="1"/>
  <c r="C20" i="1" s="1"/>
  <c r="F20" i="1" s="1"/>
  <c r="H20" i="1" s="1"/>
  <c r="E22" i="1"/>
  <c r="C22" i="1" s="1"/>
  <c r="F22" i="1" s="1"/>
  <c r="H22" i="1" s="1"/>
  <c r="E24" i="1"/>
  <c r="C24" i="1" s="1"/>
  <c r="F24" i="1" s="1"/>
  <c r="H24" i="1" s="1"/>
  <c r="E26" i="1"/>
  <c r="C26" i="1" s="1"/>
  <c r="F26" i="1" s="1"/>
  <c r="H26" i="1" s="1"/>
  <c r="E28" i="1"/>
  <c r="C28" i="1" s="1"/>
  <c r="F28" i="1" s="1"/>
  <c r="H28" i="1" s="1"/>
  <c r="E30" i="1"/>
  <c r="C30" i="1" s="1"/>
  <c r="F30" i="1" s="1"/>
  <c r="H30" i="1" s="1"/>
  <c r="E34" i="1"/>
  <c r="C34" i="1" s="1"/>
  <c r="F34" i="1" s="1"/>
  <c r="H34" i="1" s="1"/>
  <c r="E38" i="1"/>
  <c r="C38" i="1" s="1"/>
  <c r="F38" i="1" s="1"/>
  <c r="H38" i="1" s="1"/>
  <c r="E42" i="1"/>
  <c r="C42" i="1" s="1"/>
  <c r="F42" i="1" s="1"/>
  <c r="H42" i="1" s="1"/>
  <c r="E45" i="1"/>
  <c r="C45" i="1" s="1"/>
  <c r="F45" i="1" s="1"/>
  <c r="H45" i="1" s="1"/>
  <c r="C48" i="1"/>
  <c r="F48" i="1" s="1"/>
  <c r="H48" i="1" s="1"/>
  <c r="E49" i="1"/>
  <c r="C49" i="1" s="1"/>
  <c r="F49" i="1" s="1"/>
  <c r="H49" i="1" s="1"/>
  <c r="C52" i="1"/>
  <c r="F52" i="1" s="1"/>
  <c r="H52" i="1" s="1"/>
  <c r="E53" i="1"/>
  <c r="C53" i="1" s="1"/>
  <c r="F53" i="1" s="1"/>
  <c r="H53" i="1" s="1"/>
  <c r="C56" i="1"/>
  <c r="F56" i="1" s="1"/>
  <c r="H56" i="1" s="1"/>
  <c r="E57" i="1"/>
  <c r="C57" i="1" s="1"/>
  <c r="F57" i="1" s="1"/>
  <c r="H57" i="1" s="1"/>
  <c r="C60" i="1"/>
  <c r="F60" i="1" s="1"/>
  <c r="H60" i="1" s="1"/>
  <c r="E61" i="1"/>
  <c r="C61" i="1" s="1"/>
  <c r="F61" i="1" s="1"/>
  <c r="H61" i="1" s="1"/>
  <c r="C64" i="1"/>
  <c r="F64" i="1" s="1"/>
  <c r="H64" i="1" s="1"/>
  <c r="E65" i="1"/>
  <c r="C65" i="1" s="1"/>
  <c r="F65" i="1" s="1"/>
  <c r="H65" i="1" s="1"/>
  <c r="C68" i="1"/>
  <c r="F68" i="1" s="1"/>
  <c r="H68" i="1" s="1"/>
  <c r="E69" i="1"/>
  <c r="C69" i="1" s="1"/>
  <c r="F69" i="1" s="1"/>
  <c r="H69" i="1" s="1"/>
  <c r="C72" i="1"/>
  <c r="F72" i="1" s="1"/>
  <c r="H72" i="1" s="1"/>
  <c r="E73" i="1"/>
  <c r="C73" i="1" s="1"/>
  <c r="F73" i="1" s="1"/>
  <c r="H73" i="1" s="1"/>
  <c r="E9" i="1"/>
  <c r="C9" i="1" s="1"/>
  <c r="F9" i="1" s="1"/>
  <c r="H9" i="1" s="1"/>
  <c r="E11" i="1"/>
  <c r="C11" i="1" s="1"/>
  <c r="F11" i="1" s="1"/>
  <c r="H11" i="1" s="1"/>
  <c r="E13" i="1"/>
  <c r="C13" i="1" s="1"/>
  <c r="F13" i="1" s="1"/>
  <c r="H13" i="1" s="1"/>
  <c r="E15" i="1"/>
  <c r="C15" i="1" s="1"/>
  <c r="F15" i="1" s="1"/>
  <c r="H15" i="1" s="1"/>
  <c r="E17" i="1"/>
  <c r="C17" i="1" s="1"/>
  <c r="F17" i="1" s="1"/>
  <c r="H17" i="1" s="1"/>
  <c r="E19" i="1"/>
  <c r="C19" i="1" s="1"/>
  <c r="F19" i="1" s="1"/>
  <c r="H19" i="1" s="1"/>
  <c r="E21" i="1"/>
  <c r="C21" i="1" s="1"/>
  <c r="F21" i="1" s="1"/>
  <c r="H21" i="1" s="1"/>
  <c r="E23" i="1"/>
  <c r="C23" i="1" s="1"/>
  <c r="F23" i="1" s="1"/>
  <c r="H23" i="1" s="1"/>
  <c r="E25" i="1"/>
  <c r="C25" i="1" s="1"/>
  <c r="F25" i="1" s="1"/>
  <c r="H25" i="1" s="1"/>
  <c r="E27" i="1"/>
  <c r="C27" i="1" s="1"/>
  <c r="F27" i="1" s="1"/>
  <c r="H27" i="1" s="1"/>
  <c r="E32" i="1"/>
  <c r="C32" i="1" s="1"/>
  <c r="F32" i="1" s="1"/>
  <c r="H32" i="1" s="1"/>
  <c r="E36" i="1"/>
  <c r="C36" i="1" s="1"/>
  <c r="F36" i="1" s="1"/>
  <c r="H36" i="1" s="1"/>
  <c r="E40" i="1"/>
  <c r="C40" i="1" s="1"/>
  <c r="F40" i="1" s="1"/>
  <c r="H40" i="1" s="1"/>
  <c r="E44" i="1"/>
  <c r="C44" i="1" s="1"/>
  <c r="F44" i="1" s="1"/>
  <c r="H44" i="1" s="1"/>
  <c r="E47" i="1"/>
  <c r="C47" i="1" s="1"/>
  <c r="F47" i="1" s="1"/>
  <c r="H47" i="1" s="1"/>
  <c r="E51" i="1"/>
  <c r="C51" i="1" s="1"/>
  <c r="F51" i="1" s="1"/>
  <c r="H51" i="1" s="1"/>
  <c r="E55" i="1"/>
  <c r="C55" i="1" s="1"/>
  <c r="F55" i="1" s="1"/>
  <c r="H55" i="1" s="1"/>
  <c r="E59" i="1"/>
  <c r="C59" i="1" s="1"/>
  <c r="F59" i="1" s="1"/>
  <c r="H59" i="1" s="1"/>
  <c r="E63" i="1"/>
  <c r="C63" i="1" s="1"/>
  <c r="F63" i="1" s="1"/>
  <c r="H63" i="1" s="1"/>
  <c r="E67" i="1"/>
  <c r="C67" i="1" s="1"/>
  <c r="F67" i="1" s="1"/>
  <c r="H67" i="1" s="1"/>
  <c r="E71" i="1"/>
  <c r="C71" i="1" s="1"/>
  <c r="F71" i="1" s="1"/>
  <c r="H71" i="1" s="1"/>
  <c r="E75" i="1"/>
  <c r="C75" i="1" s="1"/>
  <c r="F75" i="1" s="1"/>
  <c r="H75" i="1" s="1"/>
  <c r="E79" i="1"/>
  <c r="C79" i="1" s="1"/>
  <c r="F79" i="1" s="1"/>
  <c r="H79" i="1" s="1"/>
  <c r="E83" i="1"/>
  <c r="C83" i="1" s="1"/>
  <c r="F83" i="1" s="1"/>
  <c r="H83" i="1" s="1"/>
  <c r="E87" i="1"/>
  <c r="C87" i="1" s="1"/>
  <c r="F87" i="1" s="1"/>
  <c r="H87" i="1" s="1"/>
  <c r="E91" i="1"/>
  <c r="C91" i="1" s="1"/>
  <c r="F91" i="1" s="1"/>
  <c r="H91" i="1" s="1"/>
  <c r="E95" i="1"/>
  <c r="C95" i="1" s="1"/>
  <c r="F95" i="1" s="1"/>
  <c r="H95" i="1" s="1"/>
  <c r="E99" i="1"/>
  <c r="C99" i="1" s="1"/>
  <c r="F99" i="1" s="1"/>
  <c r="H99" i="1" s="1"/>
  <c r="E103" i="1"/>
  <c r="C103" i="1" s="1"/>
  <c r="F103" i="1" s="1"/>
  <c r="H103" i="1" s="1"/>
  <c r="E107" i="1"/>
  <c r="C107" i="1" s="1"/>
  <c r="F107" i="1" s="1"/>
  <c r="H107" i="1" s="1"/>
  <c r="E111" i="1"/>
  <c r="C111" i="1" s="1"/>
  <c r="F111" i="1" s="1"/>
  <c r="H111" i="1" s="1"/>
  <c r="E115" i="1"/>
  <c r="C115" i="1" s="1"/>
  <c r="F115" i="1" s="1"/>
  <c r="H115" i="1" s="1"/>
  <c r="E119" i="1"/>
  <c r="C119" i="1" s="1"/>
  <c r="F119" i="1" s="1"/>
  <c r="H119" i="1" s="1"/>
  <c r="E123" i="1"/>
  <c r="C123" i="1" s="1"/>
  <c r="F123" i="1" s="1"/>
  <c r="H123" i="1" s="1"/>
  <c r="E127" i="1"/>
  <c r="C127" i="1" s="1"/>
  <c r="F127" i="1" s="1"/>
  <c r="H127" i="1" s="1"/>
  <c r="E131" i="1"/>
  <c r="C131" i="1" s="1"/>
  <c r="F131" i="1" s="1"/>
  <c r="H131" i="1" s="1"/>
  <c r="C132" i="1"/>
  <c r="F132" i="1" s="1"/>
  <c r="H132" i="1" s="1"/>
  <c r="C134" i="1"/>
  <c r="F134" i="1" s="1"/>
  <c r="H134" i="1" s="1"/>
  <c r="C135" i="1"/>
  <c r="F135" i="1" s="1"/>
  <c r="H135" i="1" s="1"/>
  <c r="E139" i="1"/>
  <c r="C139" i="1" s="1"/>
  <c r="F139" i="1" s="1"/>
  <c r="H139" i="1" s="1"/>
  <c r="C140" i="1"/>
  <c r="F140" i="1" s="1"/>
  <c r="H140" i="1" s="1"/>
  <c r="C142" i="1"/>
  <c r="F142" i="1" s="1"/>
  <c r="H142" i="1" s="1"/>
  <c r="C143" i="1"/>
  <c r="F143" i="1" s="1"/>
  <c r="H143" i="1" s="1"/>
  <c r="C148" i="1"/>
  <c r="F148" i="1" s="1"/>
  <c r="H148" i="1" s="1"/>
  <c r="C156" i="1"/>
  <c r="F156" i="1" s="1"/>
  <c r="H156" i="1" s="1"/>
  <c r="C164" i="1"/>
  <c r="F164" i="1" s="1"/>
  <c r="H164" i="1" s="1"/>
  <c r="C172" i="1"/>
  <c r="F172" i="1" s="1"/>
  <c r="H172" i="1" s="1"/>
  <c r="C180" i="1"/>
  <c r="F180" i="1" s="1"/>
  <c r="H180" i="1" s="1"/>
  <c r="C188" i="1"/>
  <c r="F188" i="1" s="1"/>
  <c r="H188" i="1" s="1"/>
  <c r="C146" i="1"/>
  <c r="F146" i="1" s="1"/>
  <c r="H146" i="1" s="1"/>
  <c r="C150" i="1"/>
  <c r="F150" i="1" s="1"/>
  <c r="H150" i="1" s="1"/>
  <c r="C154" i="1"/>
  <c r="F154" i="1" s="1"/>
  <c r="H154" i="1" s="1"/>
  <c r="C158" i="1"/>
  <c r="F158" i="1" s="1"/>
  <c r="H158" i="1" s="1"/>
  <c r="C162" i="1"/>
  <c r="F162" i="1" s="1"/>
  <c r="H162" i="1" s="1"/>
  <c r="C166" i="1"/>
  <c r="F166" i="1" s="1"/>
  <c r="H166" i="1" s="1"/>
  <c r="C170" i="1"/>
  <c r="F170" i="1" s="1"/>
  <c r="H170" i="1" s="1"/>
  <c r="C174" i="1"/>
  <c r="F174" i="1" s="1"/>
  <c r="H174" i="1" s="1"/>
  <c r="C178" i="1"/>
  <c r="F178" i="1" s="1"/>
  <c r="H178" i="1" s="1"/>
  <c r="C182" i="1"/>
  <c r="F182" i="1" s="1"/>
  <c r="H182" i="1" s="1"/>
  <c r="C186" i="1"/>
  <c r="F186" i="1" s="1"/>
  <c r="H186" i="1" s="1"/>
  <c r="C190" i="1"/>
  <c r="F190" i="1" s="1"/>
  <c r="H190" i="1" s="1"/>
  <c r="C194" i="1"/>
  <c r="F194" i="1" s="1"/>
  <c r="H194" i="1" s="1"/>
  <c r="C195" i="1"/>
  <c r="F195" i="1" s="1"/>
  <c r="H195" i="1" s="1"/>
  <c r="C196" i="1"/>
  <c r="F196" i="1" s="1"/>
  <c r="H196" i="1" s="1"/>
  <c r="C197" i="1"/>
  <c r="F197" i="1" s="1"/>
  <c r="H197" i="1" s="1"/>
  <c r="C198" i="1"/>
  <c r="F198" i="1" s="1"/>
  <c r="H198" i="1" s="1"/>
  <c r="C199" i="1"/>
  <c r="F199" i="1" s="1"/>
  <c r="H199" i="1" s="1"/>
  <c r="C200" i="1"/>
  <c r="F200" i="1" s="1"/>
  <c r="H200" i="1" s="1"/>
  <c r="C201" i="1"/>
  <c r="F201" i="1" s="1"/>
  <c r="H201" i="1" s="1"/>
  <c r="C202" i="1"/>
  <c r="F202" i="1" s="1"/>
  <c r="H202" i="1" s="1"/>
  <c r="C203" i="1"/>
  <c r="F203" i="1" s="1"/>
  <c r="H203" i="1" s="1"/>
  <c r="C204" i="1"/>
  <c r="F204" i="1" s="1"/>
  <c r="H204" i="1" s="1"/>
  <c r="C205" i="1"/>
  <c r="F205" i="1" s="1"/>
  <c r="H205" i="1" s="1"/>
  <c r="C206" i="1"/>
  <c r="F206" i="1" s="1"/>
  <c r="H206" i="1" s="1"/>
  <c r="C207" i="1"/>
  <c r="F207" i="1" s="1"/>
  <c r="H207" i="1" s="1"/>
  <c r="C208" i="1"/>
  <c r="F208" i="1" s="1"/>
  <c r="H208" i="1" s="1"/>
  <c r="C209" i="1"/>
  <c r="F209" i="1" s="1"/>
  <c r="H209" i="1" s="1"/>
  <c r="C210" i="1"/>
  <c r="F210" i="1" s="1"/>
  <c r="H210" i="1" s="1"/>
  <c r="C211" i="1"/>
  <c r="F211" i="1" s="1"/>
  <c r="H211" i="1" s="1"/>
  <c r="C212" i="1"/>
  <c r="F212" i="1" s="1"/>
  <c r="H212" i="1" s="1"/>
  <c r="C213" i="1"/>
  <c r="F213" i="1" s="1"/>
  <c r="H213" i="1" s="1"/>
  <c r="C214" i="1"/>
  <c r="F214" i="1" s="1"/>
  <c r="H214" i="1" s="1"/>
  <c r="C215" i="1"/>
  <c r="F215" i="1" s="1"/>
  <c r="H215" i="1" s="1"/>
  <c r="C216" i="1"/>
  <c r="F216" i="1" s="1"/>
  <c r="H216" i="1" s="1"/>
  <c r="C217" i="1"/>
  <c r="F217" i="1" s="1"/>
  <c r="H217" i="1" s="1"/>
  <c r="C218" i="1"/>
  <c r="F218" i="1" s="1"/>
  <c r="H218" i="1" s="1"/>
  <c r="C219" i="1"/>
  <c r="F219" i="1" s="1"/>
  <c r="H219" i="1" s="1"/>
  <c r="C220" i="1"/>
  <c r="F220" i="1" s="1"/>
  <c r="H220" i="1" s="1"/>
  <c r="C221" i="1"/>
  <c r="F221" i="1" s="1"/>
  <c r="H221" i="1" s="1"/>
  <c r="C222" i="1"/>
  <c r="F222" i="1" s="1"/>
  <c r="H222" i="1" s="1"/>
  <c r="C223" i="1"/>
  <c r="F223" i="1" s="1"/>
  <c r="H223" i="1" s="1"/>
  <c r="C224" i="1"/>
  <c r="F224" i="1" s="1"/>
  <c r="H224" i="1" s="1"/>
  <c r="C225" i="1"/>
  <c r="F225" i="1" s="1"/>
  <c r="H225" i="1" s="1"/>
  <c r="C226" i="1"/>
  <c r="F226" i="1" s="1"/>
  <c r="H226" i="1" s="1"/>
  <c r="C233" i="1"/>
  <c r="F233" i="1" s="1"/>
  <c r="H233" i="1" s="1"/>
  <c r="C234" i="1"/>
  <c r="F234" i="1" s="1"/>
  <c r="H234" i="1" s="1"/>
  <c r="C241" i="1"/>
  <c r="F241" i="1" s="1"/>
  <c r="H241" i="1" s="1"/>
  <c r="C242" i="1"/>
  <c r="F242" i="1" s="1"/>
  <c r="H242" i="1" s="1"/>
  <c r="C249" i="1"/>
  <c r="F249" i="1" s="1"/>
  <c r="H249" i="1" s="1"/>
  <c r="C250" i="1"/>
  <c r="F250" i="1" s="1"/>
  <c r="H250" i="1" s="1"/>
  <c r="C257" i="1"/>
  <c r="F257" i="1" s="1"/>
  <c r="H257" i="1" s="1"/>
  <c r="C258" i="1"/>
  <c r="F258" i="1" s="1"/>
  <c r="H258" i="1" s="1"/>
  <c r="C265" i="1"/>
  <c r="F265" i="1" s="1"/>
  <c r="H265" i="1" s="1"/>
  <c r="C266" i="1"/>
  <c r="F266" i="1" s="1"/>
  <c r="H266" i="1" s="1"/>
  <c r="C229" i="1"/>
  <c r="F229" i="1" s="1"/>
  <c r="H229" i="1" s="1"/>
  <c r="C230" i="1"/>
  <c r="F230" i="1" s="1"/>
  <c r="H230" i="1" s="1"/>
  <c r="C237" i="1"/>
  <c r="F237" i="1" s="1"/>
  <c r="H237" i="1" s="1"/>
  <c r="C238" i="1"/>
  <c r="F238" i="1" s="1"/>
  <c r="H238" i="1" s="1"/>
  <c r="C245" i="1"/>
  <c r="F245" i="1" s="1"/>
  <c r="H245" i="1" s="1"/>
  <c r="C246" i="1"/>
  <c r="F246" i="1" s="1"/>
  <c r="H246" i="1" s="1"/>
  <c r="C253" i="1"/>
  <c r="F253" i="1" s="1"/>
  <c r="H253" i="1" s="1"/>
  <c r="C254" i="1"/>
  <c r="F254" i="1" s="1"/>
  <c r="H254" i="1" s="1"/>
  <c r="C261" i="1"/>
  <c r="F261" i="1" s="1"/>
  <c r="H261" i="1" s="1"/>
  <c r="C262" i="1"/>
  <c r="F262" i="1" s="1"/>
  <c r="H262" i="1" s="1"/>
  <c r="C228" i="1"/>
  <c r="F228" i="1" s="1"/>
  <c r="H228" i="1" s="1"/>
  <c r="C232" i="1"/>
  <c r="F232" i="1" s="1"/>
  <c r="H232" i="1" s="1"/>
  <c r="C236" i="1"/>
  <c r="F236" i="1" s="1"/>
  <c r="H236" i="1" s="1"/>
  <c r="C240" i="1"/>
  <c r="F240" i="1" s="1"/>
  <c r="H240" i="1" s="1"/>
  <c r="C244" i="1"/>
  <c r="F244" i="1" s="1"/>
  <c r="H244" i="1" s="1"/>
  <c r="C248" i="1"/>
  <c r="F248" i="1" s="1"/>
  <c r="H248" i="1" s="1"/>
  <c r="C252" i="1"/>
  <c r="F252" i="1" s="1"/>
  <c r="H252" i="1" s="1"/>
  <c r="C256" i="1"/>
  <c r="F256" i="1" s="1"/>
  <c r="H256" i="1" s="1"/>
  <c r="C260" i="1"/>
  <c r="F260" i="1" s="1"/>
  <c r="H260" i="1" s="1"/>
  <c r="C264" i="1"/>
  <c r="F264" i="1" s="1"/>
  <c r="H264" i="1" s="1"/>
  <c r="C268" i="1"/>
  <c r="F268" i="1" s="1"/>
  <c r="H268" i="1" s="1"/>
  <c r="C269" i="1"/>
  <c r="F269" i="1" s="1"/>
  <c r="H269" i="1" s="1"/>
  <c r="C274" i="1"/>
  <c r="F274" i="1" s="1"/>
  <c r="H274" i="1" s="1"/>
  <c r="C276" i="1"/>
  <c r="F276" i="1" s="1"/>
  <c r="H276" i="1" s="1"/>
  <c r="C277" i="1"/>
  <c r="F277" i="1" s="1"/>
  <c r="H277" i="1" s="1"/>
  <c r="C282" i="1"/>
  <c r="F282" i="1" s="1"/>
  <c r="H282" i="1" s="1"/>
  <c r="C284" i="1"/>
  <c r="F284" i="1" s="1"/>
  <c r="H284" i="1" s="1"/>
  <c r="C285" i="1"/>
  <c r="F285" i="1" s="1"/>
  <c r="H285" i="1" s="1"/>
  <c r="C290" i="1"/>
  <c r="F290" i="1" s="1"/>
  <c r="H290" i="1" s="1"/>
  <c r="C292" i="1"/>
  <c r="F292" i="1" s="1"/>
  <c r="H292" i="1" s="1"/>
  <c r="C293" i="1"/>
  <c r="F293" i="1" s="1"/>
  <c r="H293" i="1" s="1"/>
  <c r="C297" i="1"/>
  <c r="F297" i="1" s="1"/>
  <c r="H297" i="1" s="1"/>
  <c r="C298" i="1"/>
  <c r="F298" i="1" s="1"/>
  <c r="H298" i="1" s="1"/>
  <c r="C305" i="1"/>
  <c r="F305" i="1" s="1"/>
  <c r="H305" i="1" s="1"/>
  <c r="C306" i="1"/>
  <c r="F306" i="1" s="1"/>
  <c r="H306" i="1" s="1"/>
  <c r="C313" i="1"/>
  <c r="F313" i="1" s="1"/>
  <c r="H313" i="1" s="1"/>
  <c r="C314" i="1"/>
  <c r="F314" i="1" s="1"/>
  <c r="H314" i="1" s="1"/>
  <c r="C321" i="1"/>
  <c r="F321" i="1" s="1"/>
  <c r="H321" i="1" s="1"/>
  <c r="C322" i="1"/>
  <c r="F322" i="1" s="1"/>
  <c r="H322" i="1" s="1"/>
  <c r="C329" i="1"/>
  <c r="F329" i="1" s="1"/>
  <c r="H329" i="1" s="1"/>
  <c r="C330" i="1"/>
  <c r="F330" i="1" s="1"/>
  <c r="H330" i="1" s="1"/>
  <c r="C270" i="1"/>
  <c r="F270" i="1" s="1"/>
  <c r="H270" i="1" s="1"/>
  <c r="C272" i="1"/>
  <c r="F272" i="1" s="1"/>
  <c r="H272" i="1" s="1"/>
  <c r="C273" i="1"/>
  <c r="F273" i="1" s="1"/>
  <c r="H273" i="1" s="1"/>
  <c r="C278" i="1"/>
  <c r="F278" i="1" s="1"/>
  <c r="H278" i="1" s="1"/>
  <c r="C280" i="1"/>
  <c r="F280" i="1" s="1"/>
  <c r="H280" i="1" s="1"/>
  <c r="C281" i="1"/>
  <c r="F281" i="1" s="1"/>
  <c r="H281" i="1" s="1"/>
  <c r="C286" i="1"/>
  <c r="F286" i="1" s="1"/>
  <c r="H286" i="1" s="1"/>
  <c r="C288" i="1"/>
  <c r="F288" i="1" s="1"/>
  <c r="H288" i="1" s="1"/>
  <c r="C289" i="1"/>
  <c r="F289" i="1" s="1"/>
  <c r="H289" i="1" s="1"/>
  <c r="C294" i="1"/>
  <c r="F294" i="1" s="1"/>
  <c r="H294" i="1" s="1"/>
  <c r="C301" i="1"/>
  <c r="F301" i="1" s="1"/>
  <c r="H301" i="1" s="1"/>
  <c r="C302" i="1"/>
  <c r="F302" i="1" s="1"/>
  <c r="H302" i="1" s="1"/>
  <c r="C309" i="1"/>
  <c r="F309" i="1" s="1"/>
  <c r="H309" i="1" s="1"/>
  <c r="C310" i="1"/>
  <c r="F310" i="1" s="1"/>
  <c r="H310" i="1" s="1"/>
  <c r="C317" i="1"/>
  <c r="F317" i="1" s="1"/>
  <c r="H317" i="1" s="1"/>
  <c r="C318" i="1"/>
  <c r="F318" i="1" s="1"/>
  <c r="H318" i="1" s="1"/>
  <c r="C325" i="1"/>
  <c r="F325" i="1" s="1"/>
  <c r="H325" i="1" s="1"/>
  <c r="C326" i="1"/>
  <c r="F326" i="1" s="1"/>
  <c r="H326" i="1" s="1"/>
  <c r="C333" i="1"/>
  <c r="F333" i="1" s="1"/>
  <c r="H333" i="1" s="1"/>
  <c r="C334" i="1"/>
  <c r="F334" i="1" s="1"/>
  <c r="H334" i="1" s="1"/>
  <c r="C296" i="1"/>
  <c r="F296" i="1" s="1"/>
  <c r="H296" i="1" s="1"/>
  <c r="C300" i="1"/>
  <c r="F300" i="1" s="1"/>
  <c r="H300" i="1" s="1"/>
  <c r="C304" i="1"/>
  <c r="F304" i="1" s="1"/>
  <c r="H304" i="1" s="1"/>
  <c r="C308" i="1"/>
  <c r="F308" i="1" s="1"/>
  <c r="H308" i="1" s="1"/>
  <c r="C312" i="1"/>
  <c r="F312" i="1" s="1"/>
  <c r="H312" i="1" s="1"/>
  <c r="C316" i="1"/>
  <c r="F316" i="1" s="1"/>
  <c r="H316" i="1" s="1"/>
  <c r="C320" i="1"/>
  <c r="F320" i="1" s="1"/>
  <c r="H320" i="1" s="1"/>
  <c r="C324" i="1"/>
  <c r="F324" i="1" s="1"/>
  <c r="H324" i="1" s="1"/>
  <c r="C328" i="1"/>
  <c r="F328" i="1" s="1"/>
  <c r="H328" i="1" s="1"/>
  <c r="C332" i="1"/>
  <c r="F332" i="1" s="1"/>
  <c r="H332" i="1" s="1"/>
  <c r="C335" i="1"/>
  <c r="F335" i="1" s="1"/>
  <c r="H335" i="1" s="1"/>
  <c r="C336" i="1"/>
  <c r="F336" i="1" s="1"/>
  <c r="H336" i="1" s="1"/>
  <c r="C339" i="1"/>
  <c r="F339" i="1" s="1"/>
  <c r="H339" i="1" s="1"/>
  <c r="C340" i="1"/>
  <c r="F340" i="1" s="1"/>
  <c r="H340" i="1" s="1"/>
  <c r="C341" i="1"/>
  <c r="F341" i="1" s="1"/>
  <c r="H341" i="1" s="1"/>
  <c r="C342" i="1"/>
  <c r="F342" i="1" s="1"/>
  <c r="H342" i="1" s="1"/>
  <c r="C343" i="1"/>
  <c r="F343" i="1" s="1"/>
  <c r="H343" i="1" s="1"/>
  <c r="C344" i="1"/>
  <c r="F344" i="1" s="1"/>
  <c r="H344" i="1" s="1"/>
  <c r="C345" i="1"/>
  <c r="F345" i="1" s="1"/>
  <c r="H345" i="1" s="1"/>
  <c r="C346" i="1"/>
  <c r="F346" i="1" s="1"/>
  <c r="H346" i="1" s="1"/>
  <c r="C347" i="1"/>
  <c r="F347" i="1" s="1"/>
  <c r="H347" i="1" s="1"/>
  <c r="C348" i="1"/>
  <c r="F348" i="1" s="1"/>
  <c r="H348" i="1" s="1"/>
  <c r="C349" i="1"/>
  <c r="F349" i="1" s="1"/>
  <c r="H349" i="1" s="1"/>
  <c r="C350" i="1"/>
  <c r="F350" i="1" s="1"/>
  <c r="H350" i="1" s="1"/>
  <c r="C351" i="1"/>
  <c r="F351" i="1" s="1"/>
  <c r="H351" i="1" s="1"/>
  <c r="C352" i="1"/>
  <c r="F352" i="1" s="1"/>
  <c r="H352" i="1" s="1"/>
  <c r="C353" i="1"/>
  <c r="F353" i="1" s="1"/>
  <c r="H353" i="1" s="1"/>
  <c r="C354" i="1"/>
  <c r="F354" i="1" s="1"/>
  <c r="H354" i="1" s="1"/>
  <c r="C355" i="1"/>
  <c r="F355" i="1" s="1"/>
  <c r="H355" i="1" s="1"/>
  <c r="C356" i="1"/>
  <c r="F356" i="1" s="1"/>
  <c r="H356" i="1" s="1"/>
  <c r="C357" i="1"/>
  <c r="F357" i="1" s="1"/>
  <c r="H357" i="1" s="1"/>
  <c r="C358" i="1"/>
  <c r="F358" i="1" s="1"/>
  <c r="H358" i="1" s="1"/>
  <c r="C359" i="1"/>
  <c r="F359" i="1" s="1"/>
  <c r="H359" i="1" s="1"/>
  <c r="C360" i="1"/>
  <c r="F360" i="1" s="1"/>
  <c r="H360" i="1" s="1"/>
  <c r="C361" i="1"/>
  <c r="F361" i="1" s="1"/>
  <c r="H361" i="1" s="1"/>
  <c r="C362" i="1"/>
  <c r="F362" i="1" s="1"/>
  <c r="H362" i="1" s="1"/>
  <c r="C363" i="1"/>
  <c r="F363" i="1" s="1"/>
  <c r="H363" i="1" s="1"/>
  <c r="C364" i="1"/>
  <c r="F364" i="1" s="1"/>
  <c r="H364" i="1" s="1"/>
  <c r="C365" i="1"/>
  <c r="F365" i="1" s="1"/>
  <c r="H365" i="1" s="1"/>
  <c r="C366" i="1"/>
  <c r="F366" i="1" s="1"/>
  <c r="H366" i="1" s="1"/>
  <c r="C367" i="1"/>
  <c r="F367" i="1" s="1"/>
  <c r="H367" i="1" s="1"/>
  <c r="C368" i="1"/>
  <c r="F368" i="1" s="1"/>
  <c r="H368" i="1" s="1"/>
  <c r="C337" i="1"/>
  <c r="F337" i="1" s="1"/>
  <c r="H337" i="1" s="1"/>
</calcChain>
</file>

<file path=xl/sharedStrings.xml><?xml version="1.0" encoding="utf-8"?>
<sst xmlns="http://schemas.openxmlformats.org/spreadsheetml/2006/main" count="14" uniqueCount="14">
  <si>
    <t>input</t>
  </si>
  <si>
    <t>CORSA</t>
  </si>
  <si>
    <t>spostamento= corsa/2 * (1-cosalfa) + Biella *((1-rad(1-lamda^2 *  sen^2alfa))</t>
  </si>
  <si>
    <t>BIELLA</t>
  </si>
  <si>
    <t>COMPRESSIONE</t>
  </si>
  <si>
    <t>RAPP CORSA/LUNG BIELLA/2</t>
  </si>
  <si>
    <t>gradi TDC</t>
  </si>
  <si>
    <t>diffrad TDC</t>
  </si>
  <si>
    <t>spostamento mm</t>
  </si>
  <si>
    <t>A</t>
  </si>
  <si>
    <t>B</t>
  </si>
  <si>
    <t>altezza luce</t>
  </si>
  <si>
    <t>durata fase 2T</t>
  </si>
  <si>
    <t>da TDC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</si>
</sst>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9"/>
      <name val="Arial"/>
      <family val="2"/>
    </font>
    <font>
      <sz val="9"/>
      <name val="Arial"/>
      <family val="2"/>
    </font>
    <font>
      <b/>
      <sz val="9"/>
      <color rgb="FF0070C0"/>
      <name val="Arial"/>
      <family val="2"/>
    </font>
    <font>
      <sz val="9"/>
      <color rgb="FF0000FF"/>
      <name val="Verdana"/>
      <family val="2"/>
    </font>
    <font>
      <b/>
      <sz val="9"/>
      <name val="Arial"/>
      <family val="2"/>
    </font>
    <font>
      <sz val="11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0" xfId="0" applyFont="1"/>
    <xf numFmtId="43" fontId="0" fillId="2" borderId="1" xfId="1" applyFont="1" applyFill="1" applyBorder="1"/>
    <xf numFmtId="0" fontId="2" fillId="0" borderId="0" xfId="0" applyFont="1"/>
    <xf numFmtId="0" fontId="1" fillId="0" borderId="0" xfId="0" applyFont="1"/>
    <xf numFmtId="43" fontId="0" fillId="0" borderId="1" xfId="1" applyFont="1" applyBorder="1"/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0" fillId="0" borderId="2" xfId="0" applyBorder="1"/>
    <xf numFmtId="43" fontId="0" fillId="0" borderId="2" xfId="1" applyFont="1" applyBorder="1"/>
    <xf numFmtId="43" fontId="0" fillId="0" borderId="2" xfId="0" applyNumberFormat="1" applyBorder="1"/>
    <xf numFmtId="0" fontId="1" fillId="0" borderId="2" xfId="0" applyFont="1" applyBorder="1"/>
    <xf numFmtId="43" fontId="0" fillId="0" borderId="0" xfId="0" applyNumberFormat="1"/>
    <xf numFmtId="0" fontId="5" fillId="0" borderId="0" xfId="0" applyFont="1"/>
    <xf numFmtId="0" fontId="0" fillId="2" borderId="2" xfId="0" applyFill="1" applyBorder="1"/>
    <xf numFmtId="43" fontId="0" fillId="2" borderId="2" xfId="1" applyFont="1" applyFill="1" applyBorder="1"/>
    <xf numFmtId="0" fontId="0" fillId="0" borderId="2" xfId="0" applyFill="1" applyBorder="1"/>
    <xf numFmtId="43" fontId="0" fillId="0" borderId="2" xfId="1" applyFont="1" applyFill="1" applyBorder="1"/>
    <xf numFmtId="0" fontId="1" fillId="2" borderId="2" xfId="0" applyFont="1" applyFill="1" applyBorder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Spostamento</a:t>
            </a:r>
            <a:r>
              <a:rPr lang="en-US" baseline="0"/>
              <a:t> Pistone per Angolo di Manovella da TDC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'[1]FASI 2T'!$B$8:$B$368</c:f>
            </c:numRef>
          </c:val>
          <c:smooth val="0"/>
        </c:ser>
        <c:ser>
          <c:idx val="2"/>
          <c:order val="1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'FASI 2T'!$C$8:$C$368</c:f>
              <c:numCache>
                <c:formatCode>_(* #,##0.00_);_(* \(#,##0.00\);_(* "-"??_);_(@_)</c:formatCode>
                <c:ptCount val="361"/>
                <c:pt idx="0">
                  <c:v>0</c:v>
                </c:pt>
                <c:pt idx="1">
                  <c:v>7.2028783217746861E-3</c:v>
                </c:pt>
                <c:pt idx="2">
                  <c:v>2.8807997633548577E-2</c:v>
                </c:pt>
                <c:pt idx="3">
                  <c:v>6.4804813188734323E-2</c:v>
                </c:pt>
                <c:pt idx="4">
                  <c:v>0.11517575779006728</c:v>
                </c:pt>
                <c:pt idx="5">
                  <c:v>0.17989625285945832</c:v>
                </c:pt>
                <c:pt idx="6">
                  <c:v>0.25893472393460659</c:v>
                </c:pt>
                <c:pt idx="7">
                  <c:v>0.35225262059084395</c:v>
                </c:pt>
                <c:pt idx="8">
                  <c:v>0.45980444078672489</c:v>
                </c:pt>
                <c:pt idx="9">
                  <c:v>0.58153775963082055</c:v>
                </c:pt>
                <c:pt idx="10">
                  <c:v>0.7173932625669629</c:v>
                </c:pt>
                <c:pt idx="11">
                  <c:v>0.86730478297438696</c:v>
                </c:pt>
                <c:pt idx="12">
                  <c:v>1.0311993441787621</c:v>
                </c:pt>
                <c:pt idx="13">
                  <c:v>1.2089972058684517</c:v>
                </c:pt>
                <c:pt idx="14">
                  <c:v>1.400611914910658</c:v>
                </c:pt>
                <c:pt idx="15">
                  <c:v>1.6059503605597618</c:v>
                </c:pt>
                <c:pt idx="16">
                  <c:v>1.8249128340496823</c:v>
                </c:pt>
                <c:pt idx="17">
                  <c:v>2.0573930925606554</c:v>
                </c:pt>
                <c:pt idx="18">
                  <c:v>2.3032784275488094</c:v>
                </c:pt>
                <c:pt idx="19">
                  <c:v>2.5624497374260087</c:v>
                </c:pt>
                <c:pt idx="20">
                  <c:v>2.834781604574832</c:v>
                </c:pt>
                <c:pt idx="21">
                  <c:v>3.1201423766817782</c:v>
                </c:pt>
                <c:pt idx="22">
                  <c:v>3.4183942523696689</c:v>
                </c:pt>
                <c:pt idx="23">
                  <c:v>3.7293933711075287</c:v>
                </c:pt>
                <c:pt idx="24">
                  <c:v>4.052989907373644</c:v>
                </c:pt>
                <c:pt idx="25">
                  <c:v>4.3890281690443915</c:v>
                </c:pt>
                <c:pt idx="26">
                  <c:v>4.7373466999787484</c:v>
                </c:pt>
                <c:pt idx="27">
                  <c:v>5.0977783867645483</c:v>
                </c:pt>
                <c:pt idx="28">
                  <c:v>5.4701505695890207</c:v>
                </c:pt>
                <c:pt idx="29">
                  <c:v>5.8542851571926811</c:v>
                </c:pt>
                <c:pt idx="30">
                  <c:v>6.2499987458609496</c:v>
                </c:pt>
                <c:pt idx="31">
                  <c:v>6.6571027424040619</c:v>
                </c:pt>
                <c:pt idx="32">
                  <c:v>7.0754034910707588</c:v>
                </c:pt>
                <c:pt idx="33">
                  <c:v>7.5047024043367792</c:v>
                </c:pt>
                <c:pt idx="34">
                  <c:v>7.9447960975038967</c:v>
                </c:pt>
                <c:pt idx="35">
                  <c:v>8.3954765270397651</c:v>
                </c:pt>
                <c:pt idx="36">
                  <c:v>8.8565311325836351</c:v>
                </c:pt>
                <c:pt idx="37">
                  <c:v>9.3277429825367353</c:v>
                </c:pt>
                <c:pt idx="38">
                  <c:v>9.8088909231504253</c:v>
                </c:pt>
                <c:pt idx="39">
                  <c:v>10.299749731018668</c:v>
                </c:pt>
                <c:pt idx="40">
                  <c:v>10.800090268875296</c:v>
                </c:pt>
                <c:pt idx="41">
                  <c:v>11.309679644589425</c:v>
                </c:pt>
                <c:pt idx="42">
                  <c:v>11.828281373245932</c:v>
                </c:pt>
                <c:pt idx="43">
                  <c:v>12.355655542190689</c:v>
                </c:pt>
                <c:pt idx="44">
                  <c:v>12.891558978913334</c:v>
                </c:pt>
                <c:pt idx="45">
                  <c:v>13.435745421632879</c:v>
                </c:pt>
                <c:pt idx="46">
                  <c:v>13.987965692444407</c:v>
                </c:pt>
                <c:pt idx="47">
                  <c:v>14.547967872877413</c:v>
                </c:pt>
                <c:pt idx="48">
                  <c:v>15.115497481709326</c:v>
                </c:pt>
                <c:pt idx="49">
                  <c:v>15.690297654869866</c:v>
                </c:pt>
                <c:pt idx="50">
                  <c:v>16.272109327264896</c:v>
                </c:pt>
                <c:pt idx="51">
                  <c:v>16.860671416340686</c:v>
                </c:pt>
                <c:pt idx="52">
                  <c:v>17.455721007202676</c:v>
                </c:pt>
                <c:pt idx="53">
                  <c:v>18.056993539095298</c:v>
                </c:pt>
                <c:pt idx="54">
                  <c:v>18.664222993042817</c:v>
                </c:pt>
                <c:pt idx="55">
                  <c:v>19.277142080444044</c:v>
                </c:pt>
                <c:pt idx="56">
                  <c:v>19.895482432407686</c:v>
                </c:pt>
                <c:pt idx="57">
                  <c:v>20.518974789608496</c:v>
                </c:pt>
                <c:pt idx="58">
                  <c:v>21.147349192438725</c:v>
                </c:pt>
                <c:pt idx="59">
                  <c:v>21.780335171223811</c:v>
                </c:pt>
                <c:pt idx="60">
                  <c:v>22.417661936266423</c:v>
                </c:pt>
                <c:pt idx="61">
                  <c:v>23.059058567477539</c:v>
                </c:pt>
                <c:pt idx="62">
                  <c:v>23.704254203350249</c:v>
                </c:pt>
                <c:pt idx="63">
                  <c:v>24.352978229027432</c:v>
                </c:pt>
                <c:pt idx="64">
                  <c:v>25.00496046321193</c:v>
                </c:pt>
                <c:pt idx="65">
                  <c:v>25.659931343665235</c:v>
                </c:pt>
                <c:pt idx="66">
                  <c:v>26.317622111039206</c:v>
                </c:pt>
                <c:pt idx="67">
                  <c:v>26.977764990783758</c:v>
                </c:pt>
                <c:pt idx="68">
                  <c:v>27.640093372874023</c:v>
                </c:pt>
                <c:pt idx="69">
                  <c:v>28.304341989099569</c:v>
                </c:pt>
                <c:pt idx="70">
                  <c:v>28.970247087661047</c:v>
                </c:pt>
                <c:pt idx="71">
                  <c:v>29.637546604819875</c:v>
                </c:pt>
                <c:pt idx="72">
                  <c:v>30.305980333350846</c:v>
                </c:pt>
                <c:pt idx="73">
                  <c:v>30.97529008755015</c:v>
                </c:pt>
                <c:pt idx="74">
                  <c:v>31.645219864556083</c:v>
                </c:pt>
                <c:pt idx="75">
                  <c:v>32.315516001744896</c:v>
                </c:pt>
                <c:pt idx="76">
                  <c:v>32.985927329970409</c:v>
                </c:pt>
                <c:pt idx="77">
                  <c:v>33.656205322422643</c:v>
                </c:pt>
                <c:pt idx="78">
                  <c:v>34.326104238888846</c:v>
                </c:pt>
                <c:pt idx="79">
                  <c:v>34.995381265208366</c:v>
                </c:pt>
                <c:pt idx="80">
                  <c:v>35.663796647722435</c:v>
                </c:pt>
                <c:pt idx="81">
                  <c:v>36.331113822529701</c:v>
                </c:pt>
                <c:pt idx="82">
                  <c:v>36.997099539369529</c:v>
                </c:pt>
                <c:pt idx="83">
                  <c:v>37.661523979965835</c:v>
                </c:pt>
                <c:pt idx="84">
                  <c:v>38.324160870677005</c:v>
                </c:pt>
                <c:pt idx="85">
                  <c:v>38.984787589309704</c:v>
                </c:pt>
                <c:pt idx="86">
                  <c:v>39.64318526596773</c:v>
                </c:pt>
                <c:pt idx="87">
                  <c:v>40.299138877820766</c:v>
                </c:pt>
                <c:pt idx="88">
                  <c:v>40.952437337691926</c:v>
                </c:pt>
                <c:pt idx="89">
                  <c:v>41.602873576377888</c:v>
                </c:pt>
                <c:pt idx="90">
                  <c:v>42.250244618629502</c:v>
                </c:pt>
                <c:pt idx="91">
                  <c:v>42.894351652736859</c:v>
                </c:pt>
                <c:pt idx="92">
                  <c:v>43.535000093676992</c:v>
                </c:pt>
                <c:pt idx="93">
                  <c:v>44.171999639798599</c:v>
                </c:pt>
                <c:pt idx="94">
                  <c:v>44.805164323033011</c:v>
                </c:pt>
                <c:pt idx="95">
                  <c:v>45.434312552636399</c:v>
                </c:pt>
                <c:pt idx="96">
                  <c:v>46.059267152483351</c:v>
                </c:pt>
                <c:pt idx="97">
                  <c:v>46.679855391946745</c:v>
                </c:pt>
                <c:pt idx="98">
                  <c:v>47.295909010414377</c:v>
                </c:pt>
                <c:pt idx="99">
                  <c:v>47.907264235506787</c:v>
                </c:pt>
                <c:pt idx="100">
                  <c:v>48.513761795075283</c:v>
                </c:pt>
                <c:pt idx="101">
                  <c:v>49.115246923072689</c:v>
                </c:pt>
                <c:pt idx="102">
                  <c:v>49.711569359403036</c:v>
                </c:pt>
                <c:pt idx="103">
                  <c:v>50.30258334386864</c:v>
                </c:pt>
                <c:pt idx="104">
                  <c:v>50.888147604345832</c:v>
                </c:pt>
                <c:pt idx="105">
                  <c:v>51.468125339331436</c:v>
                </c:pt>
                <c:pt idx="106">
                  <c:v>52.042384195014016</c:v>
                </c:pt>
                <c:pt idx="107">
                  <c:v>52.610796237032673</c:v>
                </c:pt>
                <c:pt idx="108">
                  <c:v>53.173237917096955</c:v>
                </c:pt>
                <c:pt idx="109">
                  <c:v>53.729590034649462</c:v>
                </c:pt>
                <c:pt idx="110">
                  <c:v>54.279737693760552</c:v>
                </c:pt>
                <c:pt idx="111">
                  <c:v>54.823570255451791</c:v>
                </c:pt>
                <c:pt idx="112">
                  <c:v>55.360981285651505</c:v>
                </c:pt>
                <c:pt idx="113">
                  <c:v>55.891868498990021</c:v>
                </c:pt>
                <c:pt idx="114">
                  <c:v>56.416133698648416</c:v>
                </c:pt>
                <c:pt idx="115">
                  <c:v>56.933682712476987</c:v>
                </c:pt>
                <c:pt idx="116">
                  <c:v>57.44442532560366</c:v>
                </c:pt>
                <c:pt idx="117">
                  <c:v>57.948275209753888</c:v>
                </c:pt>
                <c:pt idx="118">
                  <c:v>58.445149849506166</c:v>
                </c:pt>
                <c:pt idx="119">
                  <c:v>58.934970465706485</c:v>
                </c:pt>
                <c:pt idx="120">
                  <c:v>59.41766193626642</c:v>
                </c:pt>
                <c:pt idx="121">
                  <c:v>59.893152714567833</c:v>
                </c:pt>
                <c:pt idx="122">
                  <c:v>60.361374745695883</c:v>
                </c:pt>
                <c:pt idx="123">
                  <c:v>60.8222633807205</c:v>
                </c:pt>
                <c:pt idx="124">
                  <c:v>61.275757289242939</c:v>
                </c:pt>
                <c:pt idx="125">
                  <c:v>61.721798370421446</c:v>
                </c:pt>
                <c:pt idx="126">
                  <c:v>62.16033166268582</c:v>
                </c:pt>
                <c:pt idx="127">
                  <c:v>62.591305252346878</c:v>
                </c:pt>
                <c:pt idx="128">
                  <c:v>63.014670181301383</c:v>
                </c:pt>
                <c:pt idx="129">
                  <c:v>63.430380354028657</c:v>
                </c:pt>
                <c:pt idx="130">
                  <c:v>63.838392444068802</c:v>
                </c:pt>
                <c:pt idx="131">
                  <c:v>64.238665800167411</c:v>
                </c:pt>
                <c:pt idx="132">
                  <c:v>64.631162352264838</c:v>
                </c:pt>
                <c:pt idx="133">
                  <c:v>65.015846517502297</c:v>
                </c:pt>
                <c:pt idx="134">
                  <c:v>65.392685106410212</c:v>
                </c:pt>
                <c:pt idx="135">
                  <c:v>65.761647229437401</c:v>
                </c:pt>
                <c:pt idx="136">
                  <c:v>66.122704203973512</c:v>
                </c:pt>
                <c:pt idx="137">
                  <c:v>66.475829462009315</c:v>
                </c:pt>
                <c:pt idx="138">
                  <c:v>66.820998458573101</c:v>
                </c:pt>
                <c:pt idx="139">
                  <c:v>67.158188581074555</c:v>
                </c:pt>
                <c:pt idx="140">
                  <c:v>67.487379059679668</c:v>
                </c:pt>
                <c:pt idx="141">
                  <c:v>67.808550878834509</c:v>
                </c:pt>
                <c:pt idx="142">
                  <c:v>68.121686690047852</c:v>
                </c:pt>
                <c:pt idx="143">
                  <c:v>68.426770726036409</c:v>
                </c:pt>
                <c:pt idx="144">
                  <c:v>68.72378871632975</c:v>
                </c:pt>
                <c:pt idx="145">
                  <c:v>69.012727804425154</c:v>
                </c:pt>
                <c:pt idx="146">
                  <c:v>69.293576466576965</c:v>
                </c:pt>
                <c:pt idx="147">
                  <c:v>69.56632443229816</c:v>
                </c:pt>
                <c:pt idx="148">
                  <c:v>69.830962606646281</c:v>
                </c:pt>
                <c:pt idx="149">
                  <c:v>70.087482994360371</c:v>
                </c:pt>
                <c:pt idx="150">
                  <c:v>70.335878625909416</c:v>
                </c:pt>
                <c:pt idx="151">
                  <c:v>70.57614348550797</c:v>
                </c:pt>
                <c:pt idx="152">
                  <c:v>70.808272441149612</c:v>
                </c:pt>
                <c:pt idx="153">
                  <c:v>71.03226117670377</c:v>
                </c:pt>
                <c:pt idx="154">
                  <c:v>71.248106126117108</c:v>
                </c:pt>
                <c:pt idx="155">
                  <c:v>71.455804409756496</c:v>
                </c:pt>
                <c:pt idx="156">
                  <c:v>71.655353772926105</c:v>
                </c:pt>
                <c:pt idx="157">
                  <c:v>71.846752526588105</c:v>
                </c:pt>
                <c:pt idx="158">
                  <c:v>72.029999490311937</c:v>
                </c:pt>
                <c:pt idx="159">
                  <c:v>72.2050939374747</c:v>
                </c:pt>
                <c:pt idx="160">
                  <c:v>72.37203554273205</c:v>
                </c:pt>
                <c:pt idx="161">
                  <c:v>72.530824331775449</c:v>
                </c:pt>
                <c:pt idx="162">
                  <c:v>72.681460633390174</c:v>
                </c:pt>
                <c:pt idx="163">
                  <c:v>72.823945033825282</c:v>
                </c:pt>
                <c:pt idx="164">
                  <c:v>72.958278333485282</c:v>
                </c:pt>
                <c:pt idx="165">
                  <c:v>73.084461505950813</c:v>
                </c:pt>
                <c:pt idx="166">
                  <c:v>73.202495659334389</c:v>
                </c:pt>
                <c:pt idx="167">
                  <c:v>73.312381999975869</c:v>
                </c:pt>
                <c:pt idx="168">
                  <c:v>73.41412179848038</c:v>
                </c:pt>
                <c:pt idx="169">
                  <c:v>73.507716358101518</c:v>
                </c:pt>
                <c:pt idx="170">
                  <c:v>73.593166985470361</c:v>
                </c:pt>
                <c:pt idx="171">
                  <c:v>73.670474963671026</c:v>
                </c:pt>
                <c:pt idx="172">
                  <c:v>73.739641527662926</c:v>
                </c:pt>
                <c:pt idx="173">
                  <c:v>73.800667842048668</c:v>
                </c:pt>
                <c:pt idx="174">
                  <c:v>73.853554981186832</c:v>
                </c:pt>
                <c:pt idx="175">
                  <c:v>73.898303911648625</c:v>
                </c:pt>
                <c:pt idx="176">
                  <c:v>73.934915477017057</c:v>
                </c:pt>
                <c:pt idx="177">
                  <c:v>73.963390385027196</c:v>
                </c:pt>
                <c:pt idx="178">
                  <c:v>73.983729197046642</c:v>
                </c:pt>
                <c:pt idx="179">
                  <c:v>73.995932319894735</c:v>
                </c:pt>
                <c:pt idx="180">
                  <c:v>74</c:v>
                </c:pt>
                <c:pt idx="181">
                  <c:v>73.995932319894735</c:v>
                </c:pt>
                <c:pt idx="182">
                  <c:v>73.983729197046642</c:v>
                </c:pt>
                <c:pt idx="183">
                  <c:v>73.963390385027196</c:v>
                </c:pt>
                <c:pt idx="184">
                  <c:v>73.934915477017071</c:v>
                </c:pt>
                <c:pt idx="185">
                  <c:v>73.898303911648625</c:v>
                </c:pt>
                <c:pt idx="186">
                  <c:v>73.853554981186846</c:v>
                </c:pt>
                <c:pt idx="187">
                  <c:v>73.800667842048668</c:v>
                </c:pt>
                <c:pt idx="188">
                  <c:v>73.739641527662926</c:v>
                </c:pt>
                <c:pt idx="189">
                  <c:v>73.670474963671026</c:v>
                </c:pt>
                <c:pt idx="190">
                  <c:v>73.593166985470361</c:v>
                </c:pt>
                <c:pt idx="191">
                  <c:v>73.507716358101518</c:v>
                </c:pt>
                <c:pt idx="192">
                  <c:v>73.41412179848038</c:v>
                </c:pt>
                <c:pt idx="193">
                  <c:v>73.312381999975869</c:v>
                </c:pt>
                <c:pt idx="194">
                  <c:v>73.202495659334389</c:v>
                </c:pt>
                <c:pt idx="195">
                  <c:v>73.084461505950813</c:v>
                </c:pt>
                <c:pt idx="196">
                  <c:v>72.958278333485282</c:v>
                </c:pt>
                <c:pt idx="197">
                  <c:v>72.823945033825282</c:v>
                </c:pt>
                <c:pt idx="198">
                  <c:v>72.681460633390174</c:v>
                </c:pt>
                <c:pt idx="199">
                  <c:v>72.530824331775449</c:v>
                </c:pt>
                <c:pt idx="200">
                  <c:v>72.37203554273205</c:v>
                </c:pt>
                <c:pt idx="201">
                  <c:v>72.2050939374747</c:v>
                </c:pt>
                <c:pt idx="202">
                  <c:v>72.029999490311937</c:v>
                </c:pt>
                <c:pt idx="203">
                  <c:v>71.846752526588119</c:v>
                </c:pt>
                <c:pt idx="204">
                  <c:v>71.655353772926119</c:v>
                </c:pt>
                <c:pt idx="205">
                  <c:v>71.455804409756496</c:v>
                </c:pt>
                <c:pt idx="206">
                  <c:v>71.248106126117122</c:v>
                </c:pt>
                <c:pt idx="207">
                  <c:v>71.032261176703784</c:v>
                </c:pt>
                <c:pt idx="208">
                  <c:v>70.808272441149612</c:v>
                </c:pt>
                <c:pt idx="209">
                  <c:v>70.57614348550797</c:v>
                </c:pt>
                <c:pt idx="210">
                  <c:v>70.335878625909402</c:v>
                </c:pt>
                <c:pt idx="211">
                  <c:v>70.087482994360371</c:v>
                </c:pt>
                <c:pt idx="212">
                  <c:v>69.830962606646281</c:v>
                </c:pt>
                <c:pt idx="213">
                  <c:v>69.56632443229816</c:v>
                </c:pt>
                <c:pt idx="214">
                  <c:v>69.29357646657698</c:v>
                </c:pt>
                <c:pt idx="215">
                  <c:v>69.012727804425168</c:v>
                </c:pt>
                <c:pt idx="216">
                  <c:v>68.72378871632975</c:v>
                </c:pt>
                <c:pt idx="217">
                  <c:v>68.426770726036409</c:v>
                </c:pt>
                <c:pt idx="218">
                  <c:v>68.121686690047852</c:v>
                </c:pt>
                <c:pt idx="219">
                  <c:v>67.808550878834524</c:v>
                </c:pt>
                <c:pt idx="220">
                  <c:v>67.487379059679668</c:v>
                </c:pt>
                <c:pt idx="221">
                  <c:v>67.158188581074555</c:v>
                </c:pt>
                <c:pt idx="222">
                  <c:v>66.820998458573101</c:v>
                </c:pt>
                <c:pt idx="223">
                  <c:v>66.475829462009315</c:v>
                </c:pt>
                <c:pt idx="224">
                  <c:v>66.122704203973512</c:v>
                </c:pt>
                <c:pt idx="225">
                  <c:v>65.761647229437401</c:v>
                </c:pt>
                <c:pt idx="226">
                  <c:v>65.392685106410227</c:v>
                </c:pt>
                <c:pt idx="227">
                  <c:v>65.015846517502325</c:v>
                </c:pt>
                <c:pt idx="228">
                  <c:v>64.631162352264838</c:v>
                </c:pt>
                <c:pt idx="229">
                  <c:v>64.238665800167425</c:v>
                </c:pt>
                <c:pt idx="230">
                  <c:v>63.838392444068809</c:v>
                </c:pt>
                <c:pt idx="231">
                  <c:v>63.430380354028657</c:v>
                </c:pt>
                <c:pt idx="232">
                  <c:v>63.014670181301383</c:v>
                </c:pt>
                <c:pt idx="233">
                  <c:v>62.591305252346871</c:v>
                </c:pt>
                <c:pt idx="234">
                  <c:v>62.160331662685827</c:v>
                </c:pt>
                <c:pt idx="235">
                  <c:v>61.721798370421475</c:v>
                </c:pt>
                <c:pt idx="236">
                  <c:v>61.275757289242968</c:v>
                </c:pt>
                <c:pt idx="237">
                  <c:v>60.8222633807205</c:v>
                </c:pt>
                <c:pt idx="238">
                  <c:v>60.361374745695898</c:v>
                </c:pt>
                <c:pt idx="239">
                  <c:v>59.89315271456784</c:v>
                </c:pt>
                <c:pt idx="240">
                  <c:v>59.417661936266441</c:v>
                </c:pt>
                <c:pt idx="241">
                  <c:v>58.934970465706478</c:v>
                </c:pt>
                <c:pt idx="242">
                  <c:v>58.445149849506173</c:v>
                </c:pt>
                <c:pt idx="243">
                  <c:v>57.948275209753895</c:v>
                </c:pt>
                <c:pt idx="244">
                  <c:v>57.444425325603675</c:v>
                </c:pt>
                <c:pt idx="245">
                  <c:v>56.933682712477015</c:v>
                </c:pt>
                <c:pt idx="246">
                  <c:v>56.416133698648416</c:v>
                </c:pt>
                <c:pt idx="247">
                  <c:v>55.891868498990029</c:v>
                </c:pt>
                <c:pt idx="248">
                  <c:v>55.360981285651519</c:v>
                </c:pt>
                <c:pt idx="249">
                  <c:v>54.823570255451813</c:v>
                </c:pt>
                <c:pt idx="250">
                  <c:v>54.279737693760559</c:v>
                </c:pt>
                <c:pt idx="251">
                  <c:v>53.729590034649476</c:v>
                </c:pt>
                <c:pt idx="252">
                  <c:v>53.173237917096955</c:v>
                </c:pt>
                <c:pt idx="253">
                  <c:v>52.610796237032687</c:v>
                </c:pt>
                <c:pt idx="254">
                  <c:v>52.042384195014002</c:v>
                </c:pt>
                <c:pt idx="255">
                  <c:v>51.468125339331436</c:v>
                </c:pt>
                <c:pt idx="256">
                  <c:v>50.888147604345832</c:v>
                </c:pt>
                <c:pt idx="257">
                  <c:v>50.302583343868655</c:v>
                </c:pt>
                <c:pt idx="258">
                  <c:v>49.711569359403057</c:v>
                </c:pt>
                <c:pt idx="259">
                  <c:v>49.115246923072711</c:v>
                </c:pt>
                <c:pt idx="260">
                  <c:v>48.513761795075283</c:v>
                </c:pt>
                <c:pt idx="261">
                  <c:v>47.907264235506787</c:v>
                </c:pt>
                <c:pt idx="262">
                  <c:v>47.295909010414363</c:v>
                </c:pt>
                <c:pt idx="263">
                  <c:v>46.679855391946738</c:v>
                </c:pt>
                <c:pt idx="264">
                  <c:v>46.059267152483351</c:v>
                </c:pt>
                <c:pt idx="265">
                  <c:v>45.434312552636399</c:v>
                </c:pt>
                <c:pt idx="266">
                  <c:v>44.805164323033011</c:v>
                </c:pt>
                <c:pt idx="267">
                  <c:v>44.171999639798635</c:v>
                </c:pt>
                <c:pt idx="268">
                  <c:v>43.535000093677027</c:v>
                </c:pt>
                <c:pt idx="269">
                  <c:v>42.894351652736859</c:v>
                </c:pt>
                <c:pt idx="270">
                  <c:v>42.250244618629516</c:v>
                </c:pt>
                <c:pt idx="271">
                  <c:v>41.602873576377895</c:v>
                </c:pt>
                <c:pt idx="272">
                  <c:v>40.952437337691919</c:v>
                </c:pt>
                <c:pt idx="273">
                  <c:v>40.299138877820766</c:v>
                </c:pt>
                <c:pt idx="274">
                  <c:v>39.64318526596773</c:v>
                </c:pt>
                <c:pt idx="275">
                  <c:v>38.984787589309711</c:v>
                </c:pt>
                <c:pt idx="276">
                  <c:v>38.324160870677019</c:v>
                </c:pt>
                <c:pt idx="277">
                  <c:v>37.661523979965828</c:v>
                </c:pt>
                <c:pt idx="278">
                  <c:v>36.997099539369536</c:v>
                </c:pt>
                <c:pt idx="279">
                  <c:v>36.331113822529709</c:v>
                </c:pt>
                <c:pt idx="280">
                  <c:v>35.66379664772245</c:v>
                </c:pt>
                <c:pt idx="281">
                  <c:v>34.995381265208394</c:v>
                </c:pt>
                <c:pt idx="282">
                  <c:v>34.326104238888881</c:v>
                </c:pt>
                <c:pt idx="283">
                  <c:v>33.656205322422643</c:v>
                </c:pt>
                <c:pt idx="284">
                  <c:v>32.985927329970423</c:v>
                </c:pt>
                <c:pt idx="285">
                  <c:v>32.315516001744882</c:v>
                </c:pt>
                <c:pt idx="286">
                  <c:v>31.645219864556076</c:v>
                </c:pt>
                <c:pt idx="287">
                  <c:v>30.97529008755015</c:v>
                </c:pt>
                <c:pt idx="288">
                  <c:v>30.305980333350853</c:v>
                </c:pt>
                <c:pt idx="289">
                  <c:v>29.637546604819889</c:v>
                </c:pt>
                <c:pt idx="290">
                  <c:v>28.970247087661086</c:v>
                </c:pt>
                <c:pt idx="291">
                  <c:v>28.304341989099612</c:v>
                </c:pt>
                <c:pt idx="292">
                  <c:v>27.640093372874023</c:v>
                </c:pt>
                <c:pt idx="293">
                  <c:v>26.977764990783776</c:v>
                </c:pt>
                <c:pt idx="294">
                  <c:v>26.317622111039174</c:v>
                </c:pt>
                <c:pt idx="295">
                  <c:v>25.659931343665232</c:v>
                </c:pt>
                <c:pt idx="296">
                  <c:v>25.00496046321193</c:v>
                </c:pt>
                <c:pt idx="297">
                  <c:v>24.352978229027435</c:v>
                </c:pt>
                <c:pt idx="298">
                  <c:v>23.704254203350267</c:v>
                </c:pt>
                <c:pt idx="299">
                  <c:v>23.05905856747756</c:v>
                </c:pt>
                <c:pt idx="300">
                  <c:v>22.417661936266423</c:v>
                </c:pt>
                <c:pt idx="301">
                  <c:v>21.780335171223818</c:v>
                </c:pt>
                <c:pt idx="302">
                  <c:v>21.147349192438735</c:v>
                </c:pt>
                <c:pt idx="303">
                  <c:v>20.518974789608517</c:v>
                </c:pt>
                <c:pt idx="304">
                  <c:v>19.895482432407722</c:v>
                </c:pt>
                <c:pt idx="305">
                  <c:v>19.277142080444044</c:v>
                </c:pt>
                <c:pt idx="306">
                  <c:v>18.664222993042824</c:v>
                </c:pt>
                <c:pt idx="307">
                  <c:v>18.056993539095316</c:v>
                </c:pt>
                <c:pt idx="308">
                  <c:v>17.455721007202669</c:v>
                </c:pt>
                <c:pt idx="309">
                  <c:v>16.860671416340686</c:v>
                </c:pt>
                <c:pt idx="310">
                  <c:v>16.2721093272649</c:v>
                </c:pt>
                <c:pt idx="311">
                  <c:v>15.690297654869873</c:v>
                </c:pt>
                <c:pt idx="312">
                  <c:v>15.115497481709344</c:v>
                </c:pt>
                <c:pt idx="313">
                  <c:v>14.547967872877443</c:v>
                </c:pt>
                <c:pt idx="314">
                  <c:v>13.987965692444451</c:v>
                </c:pt>
                <c:pt idx="315">
                  <c:v>13.435745421632902</c:v>
                </c:pt>
                <c:pt idx="316">
                  <c:v>12.891558978913345</c:v>
                </c:pt>
                <c:pt idx="317">
                  <c:v>12.355655542190672</c:v>
                </c:pt>
                <c:pt idx="318">
                  <c:v>11.828281373245932</c:v>
                </c:pt>
                <c:pt idx="319">
                  <c:v>11.309679644589433</c:v>
                </c:pt>
                <c:pt idx="320">
                  <c:v>10.800090268875305</c:v>
                </c:pt>
                <c:pt idx="321">
                  <c:v>10.299749731018679</c:v>
                </c:pt>
                <c:pt idx="322">
                  <c:v>9.8088909231504431</c:v>
                </c:pt>
                <c:pt idx="323">
                  <c:v>9.3277429825367353</c:v>
                </c:pt>
                <c:pt idx="324">
                  <c:v>8.8565311325836387</c:v>
                </c:pt>
                <c:pt idx="325">
                  <c:v>8.395476527039774</c:v>
                </c:pt>
                <c:pt idx="326">
                  <c:v>7.9447960975039038</c:v>
                </c:pt>
                <c:pt idx="327">
                  <c:v>7.5047024043367792</c:v>
                </c:pt>
                <c:pt idx="328">
                  <c:v>7.0754034910707935</c:v>
                </c:pt>
                <c:pt idx="329">
                  <c:v>6.657102742404069</c:v>
                </c:pt>
                <c:pt idx="330">
                  <c:v>6.249998745860962</c:v>
                </c:pt>
                <c:pt idx="331">
                  <c:v>5.8542851571926775</c:v>
                </c:pt>
                <c:pt idx="332">
                  <c:v>5.4701505695890251</c:v>
                </c:pt>
                <c:pt idx="333">
                  <c:v>5.0977783867645519</c:v>
                </c:pt>
                <c:pt idx="334">
                  <c:v>4.7373466999787439</c:v>
                </c:pt>
                <c:pt idx="335">
                  <c:v>4.3890281690443995</c:v>
                </c:pt>
                <c:pt idx="336">
                  <c:v>4.0529899073736395</c:v>
                </c:pt>
                <c:pt idx="337">
                  <c:v>3.7293933711075447</c:v>
                </c:pt>
                <c:pt idx="338">
                  <c:v>3.4183942523696729</c:v>
                </c:pt>
                <c:pt idx="339">
                  <c:v>3.1201423766817862</c:v>
                </c:pt>
                <c:pt idx="340">
                  <c:v>2.834781604574832</c:v>
                </c:pt>
                <c:pt idx="341">
                  <c:v>2.5624497374260211</c:v>
                </c:pt>
                <c:pt idx="342">
                  <c:v>2.3032784275488094</c:v>
                </c:pt>
                <c:pt idx="343">
                  <c:v>2.0573930925606474</c:v>
                </c:pt>
                <c:pt idx="344">
                  <c:v>1.8249128340497052</c:v>
                </c:pt>
                <c:pt idx="345">
                  <c:v>1.6059503605597618</c:v>
                </c:pt>
                <c:pt idx="346">
                  <c:v>1.400611914910658</c:v>
                </c:pt>
                <c:pt idx="347">
                  <c:v>1.2089972058684559</c:v>
                </c:pt>
                <c:pt idx="348">
                  <c:v>1.0311993441787664</c:v>
                </c:pt>
                <c:pt idx="349">
                  <c:v>0.86730478297438696</c:v>
                </c:pt>
                <c:pt idx="350">
                  <c:v>0.717393262566967</c:v>
                </c:pt>
                <c:pt idx="351">
                  <c:v>0.58153775963082466</c:v>
                </c:pt>
                <c:pt idx="352">
                  <c:v>0.459804440786729</c:v>
                </c:pt>
                <c:pt idx="353">
                  <c:v>0.35225262059084395</c:v>
                </c:pt>
                <c:pt idx="354">
                  <c:v>0.25893472393460659</c:v>
                </c:pt>
                <c:pt idx="355">
                  <c:v>0.17989625285945832</c:v>
                </c:pt>
                <c:pt idx="356">
                  <c:v>0.11517575779006317</c:v>
                </c:pt>
                <c:pt idx="357">
                  <c:v>6.4804813188734323E-2</c:v>
                </c:pt>
                <c:pt idx="358">
                  <c:v>2.8807997633548577E-2</c:v>
                </c:pt>
                <c:pt idx="359">
                  <c:v>7.2028783217746861E-3</c:v>
                </c:pt>
                <c:pt idx="36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593552"/>
        <c:axId val="160369312"/>
      </c:lineChart>
      <c:catAx>
        <c:axId val="1615935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0369312"/>
        <c:crosses val="autoZero"/>
        <c:auto val="1"/>
        <c:lblAlgn val="ctr"/>
        <c:lblOffset val="100"/>
        <c:noMultiLvlLbl val="0"/>
      </c:catAx>
      <c:valAx>
        <c:axId val="16036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1593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42862</xdr:colOff>
      <xdr:row>8</xdr:row>
      <xdr:rowOff>0</xdr:rowOff>
    </xdr:from>
    <xdr:to>
      <xdr:col>24</xdr:col>
      <xdr:colOff>342900</xdr:colOff>
      <xdr:row>45</xdr:row>
      <xdr:rowOff>66675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tente/Google%20Drive/TUTTO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er 17"/>
      <sheetName val="Calend 17"/>
      <sheetName val="volumi casa"/>
      <sheetName val="Calend 16"/>
      <sheetName val="Foglio1"/>
      <sheetName val="Calend 15"/>
      <sheetName val="Calend 14"/>
      <sheetName val="Calend 13"/>
      <sheetName val="Lista!"/>
      <sheetName val="HD PC vari"/>
      <sheetName val="Lista Spesa"/>
      <sheetName val="Tagliandi spedizioni"/>
      <sheetName val="Prova"/>
      <sheetName val="Dieta"/>
      <sheetName val="Tabelle Tornio"/>
      <sheetName val="Check lIst viaggio"/>
      <sheetName val="Magazzino Munizioni"/>
      <sheetName val="Sheet4"/>
      <sheetName val="FASI 2T"/>
      <sheetName val="Inventario MX wear"/>
      <sheetName val="TEST BOW"/>
      <sheetName val="Stock Pneumatici"/>
      <sheetName val="WATT CA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8">
          <cell r="B8">
            <v>0</v>
          </cell>
          <cell r="C8">
            <v>0</v>
          </cell>
        </row>
        <row r="9">
          <cell r="B9">
            <v>1.7453292519943295E-2</v>
          </cell>
          <cell r="C9">
            <v>7.2028783217746861E-3</v>
          </cell>
        </row>
        <row r="10">
          <cell r="B10">
            <v>3.4906585039886591E-2</v>
          </cell>
          <cell r="C10">
            <v>2.8807997633548577E-2</v>
          </cell>
        </row>
        <row r="11">
          <cell r="B11">
            <v>5.2359877559829883E-2</v>
          </cell>
          <cell r="C11">
            <v>6.4804813188734323E-2</v>
          </cell>
        </row>
        <row r="12">
          <cell r="B12">
            <v>6.9813170079773182E-2</v>
          </cell>
          <cell r="C12">
            <v>0.11517575779006728</v>
          </cell>
        </row>
        <row r="13">
          <cell r="B13">
            <v>8.7266462599716474E-2</v>
          </cell>
          <cell r="C13">
            <v>0.17989625285945832</v>
          </cell>
        </row>
        <row r="14">
          <cell r="B14">
            <v>0.10471975511965977</v>
          </cell>
          <cell r="C14">
            <v>0.25893472393460659</v>
          </cell>
        </row>
        <row r="15">
          <cell r="B15">
            <v>0.12217304763960307</v>
          </cell>
          <cell r="C15">
            <v>0.35225262059084395</v>
          </cell>
        </row>
        <row r="16">
          <cell r="B16">
            <v>0.13962634015954636</v>
          </cell>
          <cell r="C16">
            <v>0.45980444078672489</v>
          </cell>
        </row>
        <row r="17">
          <cell r="B17">
            <v>0.15707963267948966</v>
          </cell>
          <cell r="C17">
            <v>0.58153775963082055</v>
          </cell>
        </row>
        <row r="18">
          <cell r="B18">
            <v>0.17453292519943295</v>
          </cell>
          <cell r="C18">
            <v>0.7173932625669629</v>
          </cell>
        </row>
        <row r="19">
          <cell r="B19">
            <v>0.19198621771937624</v>
          </cell>
          <cell r="C19">
            <v>0.86730478297438696</v>
          </cell>
        </row>
        <row r="20">
          <cell r="B20">
            <v>0.20943951023931953</v>
          </cell>
          <cell r="C20">
            <v>1.0311993441787621</v>
          </cell>
        </row>
        <row r="21">
          <cell r="B21">
            <v>0.22689280275926285</v>
          </cell>
          <cell r="C21">
            <v>1.2089972058684517</v>
          </cell>
        </row>
        <row r="22">
          <cell r="B22">
            <v>0.24434609527920614</v>
          </cell>
          <cell r="C22">
            <v>1.400611914910658</v>
          </cell>
        </row>
        <row r="23">
          <cell r="B23">
            <v>0.26179938779914941</v>
          </cell>
          <cell r="C23">
            <v>1.6059503605597618</v>
          </cell>
        </row>
        <row r="24">
          <cell r="B24">
            <v>0.27925268031909273</v>
          </cell>
          <cell r="C24">
            <v>1.8249128340496823</v>
          </cell>
        </row>
        <row r="25">
          <cell r="B25">
            <v>0.29670597283903605</v>
          </cell>
          <cell r="C25">
            <v>2.0573930925606554</v>
          </cell>
        </row>
        <row r="26">
          <cell r="B26">
            <v>0.31415926535897931</v>
          </cell>
          <cell r="C26">
            <v>2.3032784275488094</v>
          </cell>
        </row>
        <row r="27">
          <cell r="B27">
            <v>0.33161255787892258</v>
          </cell>
          <cell r="C27">
            <v>2.5624497374260087</v>
          </cell>
        </row>
        <row r="28">
          <cell r="B28">
            <v>0.3490658503988659</v>
          </cell>
          <cell r="C28">
            <v>2.834781604574832</v>
          </cell>
        </row>
        <row r="29">
          <cell r="B29">
            <v>0.36651914291880922</v>
          </cell>
          <cell r="C29">
            <v>3.1201423766817782</v>
          </cell>
        </row>
        <row r="30">
          <cell r="B30">
            <v>0.38397243543875248</v>
          </cell>
          <cell r="C30">
            <v>3.4183942523696689</v>
          </cell>
        </row>
        <row r="31">
          <cell r="B31">
            <v>0.40142572795869574</v>
          </cell>
          <cell r="C31">
            <v>3.7293933711075287</v>
          </cell>
        </row>
        <row r="32">
          <cell r="B32">
            <v>0.41887902047863906</v>
          </cell>
          <cell r="C32">
            <v>4.052989907373644</v>
          </cell>
        </row>
        <row r="33">
          <cell r="B33">
            <v>0.43633231299858238</v>
          </cell>
          <cell r="C33">
            <v>4.3890281690443915</v>
          </cell>
        </row>
        <row r="34">
          <cell r="B34">
            <v>0.4537856055185257</v>
          </cell>
          <cell r="C34">
            <v>4.7373466999787484</v>
          </cell>
        </row>
        <row r="35">
          <cell r="B35">
            <v>0.47123889803846897</v>
          </cell>
          <cell r="C35">
            <v>5.0977783867645483</v>
          </cell>
        </row>
        <row r="36">
          <cell r="B36">
            <v>0.48869219055841229</v>
          </cell>
          <cell r="C36">
            <v>5.4701505695890207</v>
          </cell>
        </row>
        <row r="37">
          <cell r="B37">
            <v>0.50614548307835561</v>
          </cell>
          <cell r="C37">
            <v>5.8542851571926811</v>
          </cell>
        </row>
        <row r="38">
          <cell r="B38">
            <v>0.52359877559829882</v>
          </cell>
          <cell r="C38">
            <v>6.2499987458609496</v>
          </cell>
        </row>
        <row r="39">
          <cell r="B39">
            <v>0.54105206811824214</v>
          </cell>
          <cell r="C39">
            <v>6.6571027424040619</v>
          </cell>
        </row>
        <row r="40">
          <cell r="B40">
            <v>0.55850536063818546</v>
          </cell>
          <cell r="C40">
            <v>7.0754034910707588</v>
          </cell>
        </row>
        <row r="41">
          <cell r="B41">
            <v>0.57595865315812877</v>
          </cell>
          <cell r="C41">
            <v>7.5047024043367792</v>
          </cell>
        </row>
        <row r="42">
          <cell r="B42">
            <v>0.59341194567807209</v>
          </cell>
          <cell r="C42">
            <v>7.9447960975038967</v>
          </cell>
        </row>
        <row r="43">
          <cell r="B43">
            <v>0.6108652381980153</v>
          </cell>
          <cell r="C43">
            <v>8.3954765270397651</v>
          </cell>
        </row>
        <row r="44">
          <cell r="B44">
            <v>0.62831853071795862</v>
          </cell>
          <cell r="C44">
            <v>8.8565311325836351</v>
          </cell>
        </row>
        <row r="45">
          <cell r="B45">
            <v>0.64577182323790194</v>
          </cell>
          <cell r="C45">
            <v>9.3277429825367353</v>
          </cell>
        </row>
        <row r="46">
          <cell r="B46">
            <v>0.66322511575784515</v>
          </cell>
          <cell r="C46">
            <v>9.8088909231504253</v>
          </cell>
        </row>
        <row r="47">
          <cell r="B47">
            <v>0.68067840827778847</v>
          </cell>
          <cell r="C47">
            <v>10.299749731018668</v>
          </cell>
        </row>
        <row r="48">
          <cell r="B48">
            <v>0.69813170079773179</v>
          </cell>
          <cell r="C48">
            <v>10.800090268875296</v>
          </cell>
        </row>
        <row r="49">
          <cell r="B49">
            <v>0.715584993317675</v>
          </cell>
          <cell r="C49">
            <v>11.309679644589425</v>
          </cell>
        </row>
        <row r="50">
          <cell r="B50">
            <v>0.73303828583761843</v>
          </cell>
          <cell r="C50">
            <v>11.828281373245932</v>
          </cell>
        </row>
        <row r="51">
          <cell r="B51">
            <v>0.75049157835756164</v>
          </cell>
          <cell r="C51">
            <v>12.355655542190689</v>
          </cell>
        </row>
        <row r="52">
          <cell r="B52">
            <v>0.76794487087750496</v>
          </cell>
          <cell r="C52">
            <v>12.891558978913334</v>
          </cell>
        </row>
        <row r="53">
          <cell r="B53">
            <v>0.78539816339744828</v>
          </cell>
          <cell r="C53">
            <v>13.435745421632879</v>
          </cell>
        </row>
        <row r="54">
          <cell r="B54">
            <v>0.80285145591739149</v>
          </cell>
          <cell r="C54">
            <v>13.987965692444407</v>
          </cell>
        </row>
        <row r="55">
          <cell r="B55">
            <v>0.82030474843733492</v>
          </cell>
          <cell r="C55">
            <v>14.547967872877413</v>
          </cell>
        </row>
        <row r="56">
          <cell r="B56">
            <v>0.83775804095727813</v>
          </cell>
          <cell r="C56">
            <v>15.115497481709326</v>
          </cell>
        </row>
        <row r="57">
          <cell r="B57">
            <v>0.85521133347722145</v>
          </cell>
          <cell r="C57">
            <v>15.690297654869866</v>
          </cell>
        </row>
        <row r="58">
          <cell r="B58">
            <v>0.87266462599716477</v>
          </cell>
          <cell r="C58">
            <v>16.272109327264896</v>
          </cell>
        </row>
        <row r="59">
          <cell r="B59">
            <v>0.89011791851710798</v>
          </cell>
          <cell r="C59">
            <v>16.860671416340686</v>
          </cell>
        </row>
        <row r="60">
          <cell r="B60">
            <v>0.90757121103705141</v>
          </cell>
          <cell r="C60">
            <v>17.455721007202676</v>
          </cell>
        </row>
        <row r="61">
          <cell r="B61">
            <v>0.92502450355699462</v>
          </cell>
          <cell r="C61">
            <v>18.056993539095298</v>
          </cell>
        </row>
        <row r="62">
          <cell r="B62">
            <v>0.94247779607693793</v>
          </cell>
          <cell r="C62">
            <v>18.664222993042817</v>
          </cell>
        </row>
        <row r="63">
          <cell r="B63">
            <v>0.95993108859688125</v>
          </cell>
          <cell r="C63">
            <v>19.277142080444044</v>
          </cell>
        </row>
        <row r="64">
          <cell r="B64">
            <v>0.97738438111682457</v>
          </cell>
          <cell r="C64">
            <v>19.895482432407686</v>
          </cell>
        </row>
        <row r="65">
          <cell r="B65">
            <v>0.99483767363676778</v>
          </cell>
          <cell r="C65">
            <v>20.518974789608496</v>
          </cell>
        </row>
        <row r="66">
          <cell r="B66">
            <v>1.0122909661567112</v>
          </cell>
          <cell r="C66">
            <v>21.147349192438725</v>
          </cell>
        </row>
        <row r="67">
          <cell r="B67">
            <v>1.0297442586766543</v>
          </cell>
          <cell r="C67">
            <v>21.780335171223811</v>
          </cell>
        </row>
        <row r="68">
          <cell r="B68">
            <v>1.0471975511965976</v>
          </cell>
          <cell r="C68">
            <v>22.417661936266423</v>
          </cell>
        </row>
        <row r="69">
          <cell r="B69">
            <v>1.064650843716541</v>
          </cell>
          <cell r="C69">
            <v>23.059058567477539</v>
          </cell>
        </row>
        <row r="70">
          <cell r="B70">
            <v>1.0821041362364843</v>
          </cell>
          <cell r="C70">
            <v>23.704254203350249</v>
          </cell>
        </row>
        <row r="71">
          <cell r="B71">
            <v>1.0995574287564276</v>
          </cell>
          <cell r="C71">
            <v>24.352978229027432</v>
          </cell>
        </row>
        <row r="72">
          <cell r="B72">
            <v>1.1170107212763709</v>
          </cell>
          <cell r="C72">
            <v>25.00496046321193</v>
          </cell>
        </row>
        <row r="73">
          <cell r="B73">
            <v>1.1344640137963142</v>
          </cell>
          <cell r="C73">
            <v>25.659931343665235</v>
          </cell>
        </row>
        <row r="74">
          <cell r="B74">
            <v>1.1519173063162575</v>
          </cell>
          <cell r="C74">
            <v>26.317622111039206</v>
          </cell>
        </row>
        <row r="75">
          <cell r="B75">
            <v>1.1693705988362006</v>
          </cell>
          <cell r="C75">
            <v>26.977764990783758</v>
          </cell>
        </row>
        <row r="76">
          <cell r="B76">
            <v>1.1868238913561442</v>
          </cell>
          <cell r="C76">
            <v>27.640093372874023</v>
          </cell>
        </row>
        <row r="77">
          <cell r="B77">
            <v>1.2042771838760873</v>
          </cell>
          <cell r="C77">
            <v>28.304341989099569</v>
          </cell>
        </row>
        <row r="78">
          <cell r="B78">
            <v>1.2217304763960306</v>
          </cell>
          <cell r="C78">
            <v>28.970247087661047</v>
          </cell>
        </row>
        <row r="79">
          <cell r="B79">
            <v>1.2391837689159739</v>
          </cell>
          <cell r="C79">
            <v>29.637546604819875</v>
          </cell>
        </row>
        <row r="80">
          <cell r="B80">
            <v>1.2566370614359172</v>
          </cell>
          <cell r="C80">
            <v>30.305980333350846</v>
          </cell>
        </row>
        <row r="81">
          <cell r="B81">
            <v>1.2740903539558606</v>
          </cell>
          <cell r="C81">
            <v>30.97529008755015</v>
          </cell>
        </row>
        <row r="82">
          <cell r="B82">
            <v>1.2915436464758039</v>
          </cell>
          <cell r="C82">
            <v>31.645219864556083</v>
          </cell>
        </row>
        <row r="83">
          <cell r="B83">
            <v>1.3089969389957472</v>
          </cell>
          <cell r="C83">
            <v>32.315516001744896</v>
          </cell>
        </row>
        <row r="84">
          <cell r="B84">
            <v>1.3264502315156903</v>
          </cell>
          <cell r="C84">
            <v>32.985927329970409</v>
          </cell>
        </row>
        <row r="85">
          <cell r="B85">
            <v>1.3439035240356338</v>
          </cell>
          <cell r="C85">
            <v>33.656205322422643</v>
          </cell>
        </row>
        <row r="86">
          <cell r="B86">
            <v>1.3613568165555769</v>
          </cell>
          <cell r="C86">
            <v>34.326104238888846</v>
          </cell>
        </row>
        <row r="87">
          <cell r="B87">
            <v>1.3788101090755203</v>
          </cell>
          <cell r="C87">
            <v>34.995381265208366</v>
          </cell>
        </row>
        <row r="88">
          <cell r="B88">
            <v>1.3962634015954636</v>
          </cell>
          <cell r="C88">
            <v>35.663796647722435</v>
          </cell>
        </row>
        <row r="89">
          <cell r="B89">
            <v>1.4137166941154069</v>
          </cell>
          <cell r="C89">
            <v>36.331113822529701</v>
          </cell>
        </row>
        <row r="90">
          <cell r="B90">
            <v>1.43116998663535</v>
          </cell>
          <cell r="C90">
            <v>36.997099539369529</v>
          </cell>
        </row>
        <row r="91">
          <cell r="B91">
            <v>1.4486232791552935</v>
          </cell>
          <cell r="C91">
            <v>37.661523979965835</v>
          </cell>
        </row>
        <row r="92">
          <cell r="B92">
            <v>1.4660765716752369</v>
          </cell>
          <cell r="C92">
            <v>38.324160870677005</v>
          </cell>
        </row>
        <row r="93">
          <cell r="B93">
            <v>1.4835298641951802</v>
          </cell>
          <cell r="C93">
            <v>38.984787589309704</v>
          </cell>
        </row>
        <row r="94">
          <cell r="B94">
            <v>1.5009831567151233</v>
          </cell>
          <cell r="C94">
            <v>39.64318526596773</v>
          </cell>
        </row>
        <row r="95">
          <cell r="B95">
            <v>1.5184364492350666</v>
          </cell>
          <cell r="C95">
            <v>40.299138877820766</v>
          </cell>
        </row>
        <row r="96">
          <cell r="B96">
            <v>1.5358897417550099</v>
          </cell>
          <cell r="C96">
            <v>40.952437337691926</v>
          </cell>
        </row>
        <row r="97">
          <cell r="B97">
            <v>1.5533430342749535</v>
          </cell>
          <cell r="C97">
            <v>41.602873576377888</v>
          </cell>
        </row>
        <row r="98">
          <cell r="B98">
            <v>1.5707963267948966</v>
          </cell>
          <cell r="C98">
            <v>42.250244618629502</v>
          </cell>
        </row>
        <row r="99">
          <cell r="B99">
            <v>1.5882496193148399</v>
          </cell>
          <cell r="C99">
            <v>42.894351652736859</v>
          </cell>
        </row>
        <row r="100">
          <cell r="B100">
            <v>1.605702911834783</v>
          </cell>
          <cell r="C100">
            <v>43.535000093676992</v>
          </cell>
        </row>
        <row r="101">
          <cell r="B101">
            <v>1.6231562043547263</v>
          </cell>
          <cell r="C101">
            <v>44.171999639798599</v>
          </cell>
        </row>
        <row r="102">
          <cell r="B102">
            <v>1.6406094968746698</v>
          </cell>
          <cell r="C102">
            <v>44.805164323033011</v>
          </cell>
        </row>
        <row r="103">
          <cell r="B103">
            <v>1.6580627893946132</v>
          </cell>
          <cell r="C103">
            <v>45.434312552636399</v>
          </cell>
        </row>
        <row r="104">
          <cell r="B104">
            <v>1.6755160819145563</v>
          </cell>
          <cell r="C104">
            <v>46.059267152483351</v>
          </cell>
        </row>
        <row r="105">
          <cell r="B105">
            <v>1.6929693744344996</v>
          </cell>
          <cell r="C105">
            <v>46.679855391946745</v>
          </cell>
        </row>
        <row r="106">
          <cell r="B106">
            <v>1.7104226669544429</v>
          </cell>
          <cell r="C106">
            <v>47.295909010414377</v>
          </cell>
        </row>
        <row r="107">
          <cell r="B107">
            <v>1.7278759594743864</v>
          </cell>
          <cell r="C107">
            <v>47.907264235506787</v>
          </cell>
        </row>
        <row r="108">
          <cell r="B108">
            <v>1.7453292519943295</v>
          </cell>
          <cell r="C108">
            <v>48.513761795075283</v>
          </cell>
        </row>
        <row r="109">
          <cell r="B109">
            <v>1.7627825445142729</v>
          </cell>
          <cell r="C109">
            <v>49.115246923072689</v>
          </cell>
        </row>
        <row r="110">
          <cell r="B110">
            <v>1.780235837034216</v>
          </cell>
          <cell r="C110">
            <v>49.711569359403036</v>
          </cell>
        </row>
        <row r="111">
          <cell r="B111">
            <v>1.7976891295541593</v>
          </cell>
          <cell r="C111">
            <v>50.30258334386864</v>
          </cell>
        </row>
        <row r="112">
          <cell r="B112">
            <v>1.8151424220741028</v>
          </cell>
          <cell r="C112">
            <v>50.888147604345832</v>
          </cell>
        </row>
        <row r="113">
          <cell r="B113">
            <v>1.8325957145940461</v>
          </cell>
          <cell r="C113">
            <v>51.468125339331436</v>
          </cell>
        </row>
        <row r="114">
          <cell r="B114">
            <v>1.8500490071139892</v>
          </cell>
          <cell r="C114">
            <v>52.042384195014016</v>
          </cell>
        </row>
        <row r="115">
          <cell r="B115">
            <v>1.8675022996339325</v>
          </cell>
          <cell r="C115">
            <v>52.610796237032673</v>
          </cell>
        </row>
        <row r="116">
          <cell r="B116">
            <v>1.8849555921538759</v>
          </cell>
          <cell r="C116">
            <v>53.173237917096955</v>
          </cell>
        </row>
        <row r="117">
          <cell r="B117">
            <v>1.902408884673819</v>
          </cell>
          <cell r="C117">
            <v>53.729590034649462</v>
          </cell>
        </row>
        <row r="118">
          <cell r="B118">
            <v>1.9198621771937625</v>
          </cell>
          <cell r="C118">
            <v>54.279737693760552</v>
          </cell>
        </row>
        <row r="119">
          <cell r="B119">
            <v>1.9373154697137058</v>
          </cell>
          <cell r="C119">
            <v>54.823570255451791</v>
          </cell>
        </row>
        <row r="120">
          <cell r="B120">
            <v>1.9547687622336491</v>
          </cell>
          <cell r="C120">
            <v>55.360981285651505</v>
          </cell>
        </row>
        <row r="121">
          <cell r="B121">
            <v>1.9722220547535922</v>
          </cell>
          <cell r="C121">
            <v>55.891868498990021</v>
          </cell>
        </row>
        <row r="122">
          <cell r="B122">
            <v>1.9896753472735356</v>
          </cell>
          <cell r="C122">
            <v>56.416133698648416</v>
          </cell>
        </row>
        <row r="123">
          <cell r="B123">
            <v>2.0071286397934789</v>
          </cell>
          <cell r="C123">
            <v>56.933682712476987</v>
          </cell>
        </row>
        <row r="124">
          <cell r="B124">
            <v>2.0245819323134224</v>
          </cell>
          <cell r="C124">
            <v>57.44442532560366</v>
          </cell>
        </row>
        <row r="125">
          <cell r="B125">
            <v>2.0420352248333655</v>
          </cell>
          <cell r="C125">
            <v>57.948275209753888</v>
          </cell>
        </row>
        <row r="126">
          <cell r="B126">
            <v>2.0594885173533086</v>
          </cell>
          <cell r="C126">
            <v>58.445149849506166</v>
          </cell>
        </row>
        <row r="127">
          <cell r="B127">
            <v>2.0769418098732522</v>
          </cell>
          <cell r="C127">
            <v>58.934970465706485</v>
          </cell>
        </row>
        <row r="128">
          <cell r="B128">
            <v>2.0943951023931953</v>
          </cell>
          <cell r="C128">
            <v>59.41766193626642</v>
          </cell>
        </row>
        <row r="129">
          <cell r="B129">
            <v>2.1118483949131388</v>
          </cell>
          <cell r="C129">
            <v>59.893152714567833</v>
          </cell>
        </row>
        <row r="130">
          <cell r="B130">
            <v>2.1293016874330819</v>
          </cell>
          <cell r="C130">
            <v>60.361374745695883</v>
          </cell>
        </row>
        <row r="131">
          <cell r="B131">
            <v>2.1467549799530254</v>
          </cell>
          <cell r="C131">
            <v>60.8222633807205</v>
          </cell>
        </row>
        <row r="132">
          <cell r="B132">
            <v>2.1642082724729685</v>
          </cell>
          <cell r="C132">
            <v>61.275757289242939</v>
          </cell>
        </row>
        <row r="133">
          <cell r="B133">
            <v>2.1816615649929116</v>
          </cell>
          <cell r="C133">
            <v>61.721798370421446</v>
          </cell>
        </row>
        <row r="134">
          <cell r="B134">
            <v>2.1991148575128552</v>
          </cell>
          <cell r="C134">
            <v>62.16033166268582</v>
          </cell>
        </row>
        <row r="135">
          <cell r="B135">
            <v>2.2165681500327987</v>
          </cell>
          <cell r="C135">
            <v>62.591305252346878</v>
          </cell>
        </row>
        <row r="136">
          <cell r="B136">
            <v>2.2340214425527418</v>
          </cell>
          <cell r="C136">
            <v>63.014670181301383</v>
          </cell>
        </row>
        <row r="137">
          <cell r="B137">
            <v>2.2514747350726849</v>
          </cell>
          <cell r="C137">
            <v>63.430380354028657</v>
          </cell>
        </row>
        <row r="138">
          <cell r="B138">
            <v>2.2689280275926285</v>
          </cell>
          <cell r="C138">
            <v>63.838392444068802</v>
          </cell>
        </row>
        <row r="139">
          <cell r="B139">
            <v>2.286381320112572</v>
          </cell>
          <cell r="C139">
            <v>64.238665800167411</v>
          </cell>
        </row>
        <row r="140">
          <cell r="B140">
            <v>2.3038346126325151</v>
          </cell>
          <cell r="C140">
            <v>64.631162352264838</v>
          </cell>
        </row>
        <row r="141">
          <cell r="B141">
            <v>2.3212879051524582</v>
          </cell>
          <cell r="C141">
            <v>65.015846517502297</v>
          </cell>
        </row>
        <row r="142">
          <cell r="B142">
            <v>2.3387411976724013</v>
          </cell>
          <cell r="C142">
            <v>65.392685106410212</v>
          </cell>
        </row>
        <row r="143">
          <cell r="B143">
            <v>2.3561944901923448</v>
          </cell>
          <cell r="C143">
            <v>65.761647229437401</v>
          </cell>
        </row>
        <row r="144">
          <cell r="B144">
            <v>2.3736477827122884</v>
          </cell>
          <cell r="C144">
            <v>66.122704203973512</v>
          </cell>
        </row>
        <row r="145">
          <cell r="B145">
            <v>2.3911010752322315</v>
          </cell>
          <cell r="C145">
            <v>66.475829462009315</v>
          </cell>
        </row>
        <row r="146">
          <cell r="B146">
            <v>2.4085543677521746</v>
          </cell>
          <cell r="C146">
            <v>66.820998458573101</v>
          </cell>
        </row>
        <row r="147">
          <cell r="B147">
            <v>2.4260076602721181</v>
          </cell>
          <cell r="C147">
            <v>67.158188581074555</v>
          </cell>
        </row>
        <row r="148">
          <cell r="B148">
            <v>2.4434609527920612</v>
          </cell>
          <cell r="C148">
            <v>67.487379059679668</v>
          </cell>
        </row>
        <row r="149">
          <cell r="B149">
            <v>2.4609142453120043</v>
          </cell>
          <cell r="C149">
            <v>67.808550878834509</v>
          </cell>
        </row>
        <row r="150">
          <cell r="B150">
            <v>2.4783675378319479</v>
          </cell>
          <cell r="C150">
            <v>68.121686690047852</v>
          </cell>
        </row>
        <row r="151">
          <cell r="B151">
            <v>2.4958208303518914</v>
          </cell>
          <cell r="C151">
            <v>68.426770726036409</v>
          </cell>
        </row>
        <row r="152">
          <cell r="B152">
            <v>2.5132741228718345</v>
          </cell>
          <cell r="C152">
            <v>68.72378871632975</v>
          </cell>
        </row>
        <row r="153">
          <cell r="B153">
            <v>2.5307274153917776</v>
          </cell>
          <cell r="C153">
            <v>69.012727804425154</v>
          </cell>
        </row>
        <row r="154">
          <cell r="B154">
            <v>2.5481807079117211</v>
          </cell>
          <cell r="C154">
            <v>69.293576466576965</v>
          </cell>
        </row>
        <row r="155">
          <cell r="B155">
            <v>2.5656340004316647</v>
          </cell>
          <cell r="C155">
            <v>69.56632443229816</v>
          </cell>
        </row>
        <row r="156">
          <cell r="B156">
            <v>2.5830872929516078</v>
          </cell>
          <cell r="C156">
            <v>69.830962606646281</v>
          </cell>
        </row>
        <row r="157">
          <cell r="B157">
            <v>2.6005405854715509</v>
          </cell>
          <cell r="C157">
            <v>70.087482994360371</v>
          </cell>
        </row>
        <row r="158">
          <cell r="B158">
            <v>2.6179938779914944</v>
          </cell>
          <cell r="C158">
            <v>70.335878625909416</v>
          </cell>
        </row>
        <row r="159">
          <cell r="B159">
            <v>2.6354471705114375</v>
          </cell>
          <cell r="C159">
            <v>70.57614348550797</v>
          </cell>
        </row>
        <row r="160">
          <cell r="B160">
            <v>2.6529004630313806</v>
          </cell>
          <cell r="C160">
            <v>70.808272441149612</v>
          </cell>
        </row>
        <row r="161">
          <cell r="B161">
            <v>2.6703537555513241</v>
          </cell>
          <cell r="C161">
            <v>71.03226117670377</v>
          </cell>
        </row>
        <row r="162">
          <cell r="B162">
            <v>2.6878070480712677</v>
          </cell>
          <cell r="C162">
            <v>71.248106126117108</v>
          </cell>
        </row>
        <row r="163">
          <cell r="B163">
            <v>2.7052603405912108</v>
          </cell>
          <cell r="C163">
            <v>71.455804409756496</v>
          </cell>
        </row>
        <row r="164">
          <cell r="B164">
            <v>2.7227136331111539</v>
          </cell>
          <cell r="C164">
            <v>71.655353772926105</v>
          </cell>
        </row>
        <row r="165">
          <cell r="B165">
            <v>2.740166925631097</v>
          </cell>
          <cell r="C165">
            <v>71.846752526588105</v>
          </cell>
        </row>
        <row r="166">
          <cell r="B166">
            <v>2.7576202181510405</v>
          </cell>
          <cell r="C166">
            <v>72.029999490311937</v>
          </cell>
        </row>
        <row r="167">
          <cell r="B167">
            <v>2.7750735106709841</v>
          </cell>
          <cell r="C167">
            <v>72.2050939374747</v>
          </cell>
        </row>
        <row r="168">
          <cell r="B168">
            <v>2.7925268031909272</v>
          </cell>
          <cell r="C168">
            <v>72.37203554273205</v>
          </cell>
        </row>
        <row r="169">
          <cell r="B169">
            <v>2.8099800957108703</v>
          </cell>
          <cell r="C169">
            <v>72.530824331775449</v>
          </cell>
        </row>
        <row r="170">
          <cell r="B170">
            <v>2.8274333882308138</v>
          </cell>
          <cell r="C170">
            <v>72.681460633390174</v>
          </cell>
        </row>
        <row r="171">
          <cell r="B171">
            <v>2.8448866807507569</v>
          </cell>
          <cell r="C171">
            <v>72.823945033825282</v>
          </cell>
        </row>
        <row r="172">
          <cell r="B172">
            <v>2.8623399732707</v>
          </cell>
          <cell r="C172">
            <v>72.958278333485282</v>
          </cell>
        </row>
        <row r="173">
          <cell r="B173">
            <v>2.8797932657906435</v>
          </cell>
          <cell r="C173">
            <v>73.084461505950813</v>
          </cell>
        </row>
        <row r="174">
          <cell r="B174">
            <v>2.8972465583105871</v>
          </cell>
          <cell r="C174">
            <v>73.202495659334389</v>
          </cell>
        </row>
        <row r="175">
          <cell r="B175">
            <v>2.9146998508305306</v>
          </cell>
          <cell r="C175">
            <v>73.312381999975869</v>
          </cell>
        </row>
        <row r="176">
          <cell r="B176">
            <v>2.9321531433504737</v>
          </cell>
          <cell r="C176">
            <v>73.41412179848038</v>
          </cell>
        </row>
        <row r="177">
          <cell r="B177">
            <v>2.9496064358704168</v>
          </cell>
          <cell r="C177">
            <v>73.507716358101518</v>
          </cell>
        </row>
        <row r="178">
          <cell r="B178">
            <v>2.9670597283903604</v>
          </cell>
          <cell r="C178">
            <v>73.593166985470361</v>
          </cell>
        </row>
        <row r="179">
          <cell r="B179">
            <v>2.9845130209103035</v>
          </cell>
          <cell r="C179">
            <v>73.670474963671026</v>
          </cell>
        </row>
        <row r="180">
          <cell r="B180">
            <v>3.0019663134302466</v>
          </cell>
          <cell r="C180">
            <v>73.739641527662926</v>
          </cell>
        </row>
        <row r="181">
          <cell r="B181">
            <v>3.0194196059501901</v>
          </cell>
          <cell r="C181">
            <v>73.800667842048668</v>
          </cell>
        </row>
        <row r="182">
          <cell r="B182">
            <v>3.0368728984701332</v>
          </cell>
          <cell r="C182">
            <v>73.853554981186832</v>
          </cell>
        </row>
        <row r="183">
          <cell r="B183">
            <v>3.0543261909900763</v>
          </cell>
          <cell r="C183">
            <v>73.898303911648625</v>
          </cell>
        </row>
        <row r="184">
          <cell r="B184">
            <v>3.0717794835100198</v>
          </cell>
          <cell r="C184">
            <v>73.934915477017057</v>
          </cell>
        </row>
        <row r="185">
          <cell r="B185">
            <v>3.0892327760299634</v>
          </cell>
          <cell r="C185">
            <v>73.963390385027196</v>
          </cell>
        </row>
        <row r="186">
          <cell r="B186">
            <v>3.1066860685499069</v>
          </cell>
          <cell r="C186">
            <v>73.983729197046642</v>
          </cell>
        </row>
        <row r="187">
          <cell r="B187">
            <v>3.12413936106985</v>
          </cell>
          <cell r="C187">
            <v>73.995932319894735</v>
          </cell>
        </row>
        <row r="188">
          <cell r="B188">
            <v>3.1415926535897931</v>
          </cell>
          <cell r="C188">
            <v>74</v>
          </cell>
        </row>
        <row r="189">
          <cell r="B189">
            <v>3.1590459461097362</v>
          </cell>
          <cell r="C189">
            <v>73.995932319894735</v>
          </cell>
        </row>
        <row r="190">
          <cell r="B190">
            <v>3.1764992386296798</v>
          </cell>
          <cell r="C190">
            <v>73.983729197046642</v>
          </cell>
        </row>
        <row r="191">
          <cell r="B191">
            <v>3.1939525311496229</v>
          </cell>
          <cell r="C191">
            <v>73.963390385027196</v>
          </cell>
        </row>
        <row r="192">
          <cell r="B192">
            <v>3.211405823669566</v>
          </cell>
          <cell r="C192">
            <v>73.934915477017071</v>
          </cell>
        </row>
        <row r="193">
          <cell r="B193">
            <v>3.2288591161895095</v>
          </cell>
          <cell r="C193">
            <v>73.898303911648625</v>
          </cell>
        </row>
        <row r="194">
          <cell r="B194">
            <v>3.2463124087094526</v>
          </cell>
          <cell r="C194">
            <v>73.853554981186846</v>
          </cell>
        </row>
        <row r="195">
          <cell r="B195">
            <v>3.2637657012293966</v>
          </cell>
          <cell r="C195">
            <v>73.800667842048668</v>
          </cell>
        </row>
        <row r="196">
          <cell r="B196">
            <v>3.2812189937493397</v>
          </cell>
          <cell r="C196">
            <v>73.739641527662926</v>
          </cell>
        </row>
        <row r="197">
          <cell r="B197">
            <v>3.2986722862692828</v>
          </cell>
          <cell r="C197">
            <v>73.670474963671026</v>
          </cell>
        </row>
        <row r="198">
          <cell r="B198">
            <v>3.3161255787892263</v>
          </cell>
          <cell r="C198">
            <v>73.593166985470361</v>
          </cell>
        </row>
        <row r="199">
          <cell r="B199">
            <v>3.3335788713091694</v>
          </cell>
          <cell r="C199">
            <v>73.507716358101518</v>
          </cell>
        </row>
        <row r="200">
          <cell r="B200">
            <v>3.3510321638291125</v>
          </cell>
          <cell r="C200">
            <v>73.41412179848038</v>
          </cell>
        </row>
        <row r="201">
          <cell r="B201">
            <v>3.3684854563490561</v>
          </cell>
          <cell r="C201">
            <v>73.312381999975869</v>
          </cell>
        </row>
        <row r="202">
          <cell r="B202">
            <v>3.3859387488689991</v>
          </cell>
          <cell r="C202">
            <v>73.202495659334389</v>
          </cell>
        </row>
        <row r="203">
          <cell r="B203">
            <v>3.4033920413889422</v>
          </cell>
          <cell r="C203">
            <v>73.084461505950813</v>
          </cell>
        </row>
        <row r="204">
          <cell r="B204">
            <v>3.4208453339088858</v>
          </cell>
          <cell r="C204">
            <v>72.958278333485282</v>
          </cell>
        </row>
        <row r="205">
          <cell r="B205">
            <v>3.4382986264288289</v>
          </cell>
          <cell r="C205">
            <v>72.823945033825282</v>
          </cell>
        </row>
        <row r="206">
          <cell r="B206">
            <v>3.4557519189487729</v>
          </cell>
          <cell r="C206">
            <v>72.681460633390174</v>
          </cell>
        </row>
        <row r="207">
          <cell r="B207">
            <v>3.473205211468716</v>
          </cell>
          <cell r="C207">
            <v>72.530824331775449</v>
          </cell>
        </row>
        <row r="208">
          <cell r="B208">
            <v>3.4906585039886591</v>
          </cell>
          <cell r="C208">
            <v>72.37203554273205</v>
          </cell>
        </row>
        <row r="209">
          <cell r="B209">
            <v>3.5081117965086026</v>
          </cell>
          <cell r="C209">
            <v>72.2050939374747</v>
          </cell>
        </row>
        <row r="210">
          <cell r="B210">
            <v>3.5255650890285457</v>
          </cell>
          <cell r="C210">
            <v>72.029999490311937</v>
          </cell>
        </row>
        <row r="211">
          <cell r="B211">
            <v>3.5430183815484888</v>
          </cell>
          <cell r="C211">
            <v>71.846752526588119</v>
          </cell>
        </row>
        <row r="212">
          <cell r="B212">
            <v>3.5604716740684319</v>
          </cell>
          <cell r="C212">
            <v>71.655353772926119</v>
          </cell>
        </row>
        <row r="213">
          <cell r="B213">
            <v>3.5779249665883754</v>
          </cell>
          <cell r="C213">
            <v>71.455804409756496</v>
          </cell>
        </row>
        <row r="214">
          <cell r="B214">
            <v>3.5953782591083185</v>
          </cell>
          <cell r="C214">
            <v>71.248106126117122</v>
          </cell>
        </row>
        <row r="215">
          <cell r="B215">
            <v>3.6128315516282616</v>
          </cell>
          <cell r="C215">
            <v>71.032261176703784</v>
          </cell>
        </row>
        <row r="216">
          <cell r="B216">
            <v>3.6302848441482056</v>
          </cell>
          <cell r="C216">
            <v>70.808272441149612</v>
          </cell>
        </row>
        <row r="217">
          <cell r="B217">
            <v>3.6477381366681487</v>
          </cell>
          <cell r="C217">
            <v>70.57614348550797</v>
          </cell>
        </row>
        <row r="218">
          <cell r="B218">
            <v>3.6651914291880923</v>
          </cell>
          <cell r="C218">
            <v>70.335878625909402</v>
          </cell>
        </row>
        <row r="219">
          <cell r="B219">
            <v>3.6826447217080354</v>
          </cell>
          <cell r="C219">
            <v>70.087482994360371</v>
          </cell>
        </row>
        <row r="220">
          <cell r="B220">
            <v>3.7000980142279785</v>
          </cell>
          <cell r="C220">
            <v>69.830962606646281</v>
          </cell>
        </row>
        <row r="221">
          <cell r="B221">
            <v>3.717551306747922</v>
          </cell>
          <cell r="C221">
            <v>69.56632443229816</v>
          </cell>
        </row>
        <row r="222">
          <cell r="B222">
            <v>3.7350045992678651</v>
          </cell>
          <cell r="C222">
            <v>69.29357646657698</v>
          </cell>
        </row>
        <row r="223">
          <cell r="B223">
            <v>3.7524578917878082</v>
          </cell>
          <cell r="C223">
            <v>69.012727804425168</v>
          </cell>
        </row>
        <row r="224">
          <cell r="B224">
            <v>3.7699111843077517</v>
          </cell>
          <cell r="C224">
            <v>68.72378871632975</v>
          </cell>
        </row>
        <row r="225">
          <cell r="B225">
            <v>3.7873644768276948</v>
          </cell>
          <cell r="C225">
            <v>68.426770726036409</v>
          </cell>
        </row>
        <row r="226">
          <cell r="B226">
            <v>3.8048177693476379</v>
          </cell>
          <cell r="C226">
            <v>68.121686690047852</v>
          </cell>
        </row>
        <row r="227">
          <cell r="B227">
            <v>3.8222710618675819</v>
          </cell>
          <cell r="C227">
            <v>67.808550878834524</v>
          </cell>
        </row>
        <row r="228">
          <cell r="B228">
            <v>3.839724354387525</v>
          </cell>
          <cell r="C228">
            <v>67.487379059679668</v>
          </cell>
        </row>
        <row r="229">
          <cell r="B229">
            <v>3.8571776469074686</v>
          </cell>
          <cell r="C229">
            <v>67.158188581074555</v>
          </cell>
        </row>
        <row r="230">
          <cell r="B230">
            <v>3.8746309394274117</v>
          </cell>
          <cell r="C230">
            <v>66.820998458573101</v>
          </cell>
        </row>
        <row r="231">
          <cell r="B231">
            <v>3.8920842319473548</v>
          </cell>
          <cell r="C231">
            <v>66.475829462009315</v>
          </cell>
        </row>
        <row r="232">
          <cell r="B232">
            <v>3.9095375244672983</v>
          </cell>
          <cell r="C232">
            <v>66.122704203973512</v>
          </cell>
        </row>
        <row r="233">
          <cell r="B233">
            <v>3.9269908169872414</v>
          </cell>
          <cell r="C233">
            <v>65.761647229437401</v>
          </cell>
        </row>
        <row r="234">
          <cell r="B234">
            <v>3.9444441095071845</v>
          </cell>
          <cell r="C234">
            <v>65.392685106410227</v>
          </cell>
        </row>
        <row r="235">
          <cell r="B235">
            <v>3.9618974020271276</v>
          </cell>
          <cell r="C235">
            <v>65.015846517502325</v>
          </cell>
        </row>
        <row r="236">
          <cell r="B236">
            <v>3.9793506945470711</v>
          </cell>
          <cell r="C236">
            <v>64.631162352264838</v>
          </cell>
        </row>
        <row r="237">
          <cell r="B237">
            <v>3.9968039870670142</v>
          </cell>
          <cell r="C237">
            <v>64.238665800167425</v>
          </cell>
        </row>
        <row r="238">
          <cell r="B238">
            <v>4.0142572795869578</v>
          </cell>
          <cell r="C238">
            <v>63.838392444068809</v>
          </cell>
        </row>
        <row r="239">
          <cell r="B239">
            <v>4.0317105721069018</v>
          </cell>
          <cell r="C239">
            <v>63.430380354028657</v>
          </cell>
        </row>
        <row r="240">
          <cell r="B240">
            <v>4.0491638646268449</v>
          </cell>
          <cell r="C240">
            <v>63.014670181301383</v>
          </cell>
        </row>
        <row r="241">
          <cell r="B241">
            <v>4.066617157146788</v>
          </cell>
          <cell r="C241">
            <v>62.591305252346871</v>
          </cell>
        </row>
        <row r="242">
          <cell r="B242">
            <v>4.0840704496667311</v>
          </cell>
          <cell r="C242">
            <v>62.160331662685827</v>
          </cell>
        </row>
        <row r="243">
          <cell r="B243">
            <v>4.1015237421866741</v>
          </cell>
          <cell r="C243">
            <v>61.721798370421475</v>
          </cell>
        </row>
        <row r="244">
          <cell r="B244">
            <v>4.1189770347066172</v>
          </cell>
          <cell r="C244">
            <v>61.275757289242968</v>
          </cell>
        </row>
        <row r="245">
          <cell r="B245">
            <v>4.1364303272265612</v>
          </cell>
          <cell r="C245">
            <v>60.8222633807205</v>
          </cell>
        </row>
        <row r="246">
          <cell r="B246">
            <v>4.1538836197465043</v>
          </cell>
          <cell r="C246">
            <v>60.361374745695898</v>
          </cell>
        </row>
        <row r="247">
          <cell r="B247">
            <v>4.1713369122664474</v>
          </cell>
          <cell r="C247">
            <v>59.89315271456784</v>
          </cell>
        </row>
        <row r="248">
          <cell r="B248">
            <v>4.1887902047863905</v>
          </cell>
          <cell r="C248">
            <v>59.417661936266441</v>
          </cell>
        </row>
        <row r="249">
          <cell r="B249">
            <v>4.2062434973063345</v>
          </cell>
          <cell r="C249">
            <v>58.934970465706478</v>
          </cell>
        </row>
        <row r="250">
          <cell r="B250">
            <v>4.2236967898262776</v>
          </cell>
          <cell r="C250">
            <v>58.445149849506173</v>
          </cell>
        </row>
        <row r="251">
          <cell r="B251">
            <v>4.2411500823462207</v>
          </cell>
          <cell r="C251">
            <v>57.948275209753895</v>
          </cell>
        </row>
        <row r="252">
          <cell r="B252">
            <v>4.2586033748661638</v>
          </cell>
          <cell r="C252">
            <v>57.444425325603675</v>
          </cell>
        </row>
        <row r="253">
          <cell r="B253">
            <v>4.2760566673861069</v>
          </cell>
          <cell r="C253">
            <v>56.933682712477015</v>
          </cell>
        </row>
        <row r="254">
          <cell r="B254">
            <v>4.2935099599060509</v>
          </cell>
          <cell r="C254">
            <v>56.416133698648416</v>
          </cell>
        </row>
        <row r="255">
          <cell r="B255">
            <v>4.310963252425994</v>
          </cell>
          <cell r="C255">
            <v>55.891868498990029</v>
          </cell>
        </row>
        <row r="256">
          <cell r="B256">
            <v>4.3284165449459371</v>
          </cell>
          <cell r="C256">
            <v>55.360981285651519</v>
          </cell>
        </row>
        <row r="257">
          <cell r="B257">
            <v>4.3458698374658802</v>
          </cell>
          <cell r="C257">
            <v>54.823570255451813</v>
          </cell>
        </row>
        <row r="258">
          <cell r="B258">
            <v>4.3633231299858233</v>
          </cell>
          <cell r="C258">
            <v>54.279737693760559</v>
          </cell>
        </row>
        <row r="259">
          <cell r="B259">
            <v>4.3807764225057673</v>
          </cell>
          <cell r="C259">
            <v>53.729590034649476</v>
          </cell>
        </row>
        <row r="260">
          <cell r="B260">
            <v>4.3982297150257104</v>
          </cell>
          <cell r="C260">
            <v>53.173237917096955</v>
          </cell>
        </row>
        <row r="261">
          <cell r="B261">
            <v>4.4156830075456535</v>
          </cell>
          <cell r="C261">
            <v>52.610796237032687</v>
          </cell>
        </row>
        <row r="262">
          <cell r="B262">
            <v>4.4331363000655974</v>
          </cell>
          <cell r="C262">
            <v>52.042384195014002</v>
          </cell>
        </row>
        <row r="263">
          <cell r="B263">
            <v>4.4505895925855405</v>
          </cell>
          <cell r="C263">
            <v>51.468125339331436</v>
          </cell>
        </row>
        <row r="264">
          <cell r="B264">
            <v>4.4680428851054836</v>
          </cell>
          <cell r="C264">
            <v>50.888147604345832</v>
          </cell>
        </row>
        <row r="265">
          <cell r="B265">
            <v>4.4854961776254267</v>
          </cell>
          <cell r="C265">
            <v>50.302583343868655</v>
          </cell>
        </row>
        <row r="266">
          <cell r="B266">
            <v>4.5029494701453698</v>
          </cell>
          <cell r="C266">
            <v>49.711569359403057</v>
          </cell>
        </row>
        <row r="267">
          <cell r="B267">
            <v>4.5204027626653129</v>
          </cell>
          <cell r="C267">
            <v>49.115246923072711</v>
          </cell>
        </row>
        <row r="268">
          <cell r="B268">
            <v>4.5378560551852569</v>
          </cell>
          <cell r="C268">
            <v>48.513761795075283</v>
          </cell>
        </row>
        <row r="269">
          <cell r="B269">
            <v>4.5553093477052</v>
          </cell>
          <cell r="C269">
            <v>47.907264235506787</v>
          </cell>
        </row>
        <row r="270">
          <cell r="B270">
            <v>4.572762640225144</v>
          </cell>
          <cell r="C270">
            <v>47.295909010414363</v>
          </cell>
        </row>
        <row r="271">
          <cell r="B271">
            <v>4.5902159327450871</v>
          </cell>
          <cell r="C271">
            <v>46.679855391946738</v>
          </cell>
        </row>
        <row r="272">
          <cell r="B272">
            <v>4.6076692252650302</v>
          </cell>
          <cell r="C272">
            <v>46.059267152483351</v>
          </cell>
        </row>
        <row r="273">
          <cell r="B273">
            <v>4.6251225177849733</v>
          </cell>
          <cell r="C273">
            <v>45.434312552636399</v>
          </cell>
        </row>
        <row r="274">
          <cell r="B274">
            <v>4.6425758103049164</v>
          </cell>
          <cell r="C274">
            <v>44.805164323033011</v>
          </cell>
        </row>
        <row r="275">
          <cell r="B275">
            <v>4.6600291028248595</v>
          </cell>
          <cell r="C275">
            <v>44.171999639798635</v>
          </cell>
        </row>
        <row r="276">
          <cell r="B276">
            <v>4.6774823953448026</v>
          </cell>
          <cell r="C276">
            <v>43.535000093677027</v>
          </cell>
        </row>
        <row r="277">
          <cell r="B277">
            <v>4.6949356878647466</v>
          </cell>
          <cell r="C277">
            <v>42.894351652736859</v>
          </cell>
        </row>
        <row r="278">
          <cell r="B278">
            <v>4.7123889803846897</v>
          </cell>
          <cell r="C278">
            <v>42.250244618629516</v>
          </cell>
        </row>
        <row r="279">
          <cell r="B279">
            <v>4.7298422729046328</v>
          </cell>
          <cell r="C279">
            <v>41.602873576377895</v>
          </cell>
        </row>
        <row r="280">
          <cell r="B280">
            <v>4.7472955654245768</v>
          </cell>
          <cell r="C280">
            <v>40.952437337691919</v>
          </cell>
        </row>
        <row r="281">
          <cell r="B281">
            <v>4.7647488579445199</v>
          </cell>
          <cell r="C281">
            <v>40.299138877820766</v>
          </cell>
        </row>
        <row r="282">
          <cell r="B282">
            <v>4.782202150464463</v>
          </cell>
          <cell r="C282">
            <v>39.64318526596773</v>
          </cell>
        </row>
        <row r="283">
          <cell r="B283">
            <v>4.7996554429844061</v>
          </cell>
          <cell r="C283">
            <v>38.984787589309711</v>
          </cell>
        </row>
        <row r="284">
          <cell r="B284">
            <v>4.8171087355043491</v>
          </cell>
          <cell r="C284">
            <v>38.324160870677019</v>
          </cell>
        </row>
        <row r="285">
          <cell r="B285">
            <v>4.8345620280242931</v>
          </cell>
          <cell r="C285">
            <v>37.661523979965828</v>
          </cell>
        </row>
        <row r="286">
          <cell r="B286">
            <v>4.8520153205442362</v>
          </cell>
          <cell r="C286">
            <v>36.997099539369536</v>
          </cell>
        </row>
        <row r="287">
          <cell r="B287">
            <v>4.8694686130641793</v>
          </cell>
          <cell r="C287">
            <v>36.331113822529709</v>
          </cell>
        </row>
        <row r="288">
          <cell r="B288">
            <v>4.8869219055841224</v>
          </cell>
          <cell r="C288">
            <v>35.66379664772245</v>
          </cell>
        </row>
        <row r="289">
          <cell r="B289">
            <v>4.9043751981040655</v>
          </cell>
          <cell r="C289">
            <v>34.995381265208394</v>
          </cell>
        </row>
        <row r="290">
          <cell r="B290">
            <v>4.9218284906240086</v>
          </cell>
          <cell r="C290">
            <v>34.326104238888881</v>
          </cell>
        </row>
        <row r="291">
          <cell r="B291">
            <v>4.9392817831439526</v>
          </cell>
          <cell r="C291">
            <v>33.656205322422643</v>
          </cell>
        </row>
        <row r="292">
          <cell r="B292">
            <v>4.9567350756638957</v>
          </cell>
          <cell r="C292">
            <v>32.985927329970423</v>
          </cell>
        </row>
        <row r="293">
          <cell r="B293">
            <v>4.9741883681838397</v>
          </cell>
          <cell r="C293">
            <v>32.315516001744882</v>
          </cell>
        </row>
        <row r="294">
          <cell r="B294">
            <v>4.9916416607037828</v>
          </cell>
          <cell r="C294">
            <v>31.645219864556076</v>
          </cell>
        </row>
        <row r="295">
          <cell r="B295">
            <v>5.0090949532237259</v>
          </cell>
          <cell r="C295">
            <v>30.97529008755015</v>
          </cell>
        </row>
        <row r="296">
          <cell r="B296">
            <v>5.026548245743669</v>
          </cell>
          <cell r="C296">
            <v>30.305980333350853</v>
          </cell>
        </row>
        <row r="297">
          <cell r="B297">
            <v>5.0440015382636121</v>
          </cell>
          <cell r="C297">
            <v>29.637546604819889</v>
          </cell>
        </row>
        <row r="298">
          <cell r="B298">
            <v>5.0614548307835552</v>
          </cell>
          <cell r="C298">
            <v>28.970247087661086</v>
          </cell>
        </row>
        <row r="299">
          <cell r="B299">
            <v>5.0789081233034983</v>
          </cell>
          <cell r="C299">
            <v>28.304341989099612</v>
          </cell>
        </row>
        <row r="300">
          <cell r="B300">
            <v>5.0963614158234423</v>
          </cell>
          <cell r="C300">
            <v>27.640093372874023</v>
          </cell>
        </row>
        <row r="301">
          <cell r="B301">
            <v>5.1138147083433854</v>
          </cell>
          <cell r="C301">
            <v>26.977764990783776</v>
          </cell>
        </row>
        <row r="302">
          <cell r="B302">
            <v>5.1312680008633293</v>
          </cell>
          <cell r="C302">
            <v>26.317622111039174</v>
          </cell>
        </row>
        <row r="303">
          <cell r="B303">
            <v>5.1487212933832724</v>
          </cell>
          <cell r="C303">
            <v>25.659931343665232</v>
          </cell>
        </row>
        <row r="304">
          <cell r="B304">
            <v>5.1661745859032155</v>
          </cell>
          <cell r="C304">
            <v>25.00496046321193</v>
          </cell>
        </row>
        <row r="305">
          <cell r="B305">
            <v>5.1836278784231586</v>
          </cell>
          <cell r="C305">
            <v>24.352978229027435</v>
          </cell>
        </row>
        <row r="306">
          <cell r="B306">
            <v>5.2010811709431017</v>
          </cell>
          <cell r="C306">
            <v>23.704254203350267</v>
          </cell>
        </row>
        <row r="307">
          <cell r="B307">
            <v>5.2185344634630448</v>
          </cell>
          <cell r="C307">
            <v>23.05905856747756</v>
          </cell>
        </row>
        <row r="308">
          <cell r="B308">
            <v>5.2359877559829888</v>
          </cell>
          <cell r="C308">
            <v>22.417661936266423</v>
          </cell>
        </row>
        <row r="309">
          <cell r="B309">
            <v>5.2534410485029319</v>
          </cell>
          <cell r="C309">
            <v>21.780335171223818</v>
          </cell>
        </row>
        <row r="310">
          <cell r="B310">
            <v>5.270894341022875</v>
          </cell>
          <cell r="C310">
            <v>21.147349192438735</v>
          </cell>
        </row>
        <row r="311">
          <cell r="B311">
            <v>5.2883476335428181</v>
          </cell>
          <cell r="C311">
            <v>20.518974789608517</v>
          </cell>
        </row>
        <row r="312">
          <cell r="B312">
            <v>5.3058009260627612</v>
          </cell>
          <cell r="C312">
            <v>19.895482432407722</v>
          </cell>
        </row>
        <row r="313">
          <cell r="B313">
            <v>5.3232542185827052</v>
          </cell>
          <cell r="C313">
            <v>19.277142080444044</v>
          </cell>
        </row>
        <row r="314">
          <cell r="B314">
            <v>5.3407075111026483</v>
          </cell>
          <cell r="C314">
            <v>18.664222993042824</v>
          </cell>
        </row>
        <row r="315">
          <cell r="B315">
            <v>5.3581608036225914</v>
          </cell>
          <cell r="C315">
            <v>18.056993539095316</v>
          </cell>
        </row>
        <row r="316">
          <cell r="B316">
            <v>5.3756140961425354</v>
          </cell>
          <cell r="C316">
            <v>17.455721007202669</v>
          </cell>
        </row>
        <row r="317">
          <cell r="B317">
            <v>5.3930673886624785</v>
          </cell>
          <cell r="C317">
            <v>16.860671416340686</v>
          </cell>
        </row>
        <row r="318">
          <cell r="B318">
            <v>5.4105206811824216</v>
          </cell>
          <cell r="C318">
            <v>16.2721093272649</v>
          </cell>
        </row>
        <row r="319">
          <cell r="B319">
            <v>5.4279739737023647</v>
          </cell>
          <cell r="C319">
            <v>15.690297654869873</v>
          </cell>
        </row>
        <row r="320">
          <cell r="B320">
            <v>5.4454272662223078</v>
          </cell>
          <cell r="C320">
            <v>15.115497481709344</v>
          </cell>
        </row>
        <row r="321">
          <cell r="B321">
            <v>5.4628805587422509</v>
          </cell>
          <cell r="C321">
            <v>14.547967872877443</v>
          </cell>
        </row>
        <row r="322">
          <cell r="B322">
            <v>5.480333851262194</v>
          </cell>
          <cell r="C322">
            <v>13.987965692444451</v>
          </cell>
        </row>
        <row r="323">
          <cell r="B323">
            <v>5.497787143782138</v>
          </cell>
          <cell r="C323">
            <v>13.435745421632902</v>
          </cell>
        </row>
        <row r="324">
          <cell r="B324">
            <v>5.5152404363020811</v>
          </cell>
          <cell r="C324">
            <v>12.891558978913345</v>
          </cell>
        </row>
        <row r="325">
          <cell r="B325">
            <v>5.532693728822025</v>
          </cell>
          <cell r="C325">
            <v>12.355655542190672</v>
          </cell>
        </row>
        <row r="326">
          <cell r="B326">
            <v>5.5501470213419681</v>
          </cell>
          <cell r="C326">
            <v>11.828281373245932</v>
          </cell>
        </row>
        <row r="327">
          <cell r="B327">
            <v>5.5676003138619112</v>
          </cell>
          <cell r="C327">
            <v>11.309679644589433</v>
          </cell>
        </row>
        <row r="328">
          <cell r="B328">
            <v>5.5850536063818543</v>
          </cell>
          <cell r="C328">
            <v>10.800090268875305</v>
          </cell>
        </row>
        <row r="329">
          <cell r="B329">
            <v>5.6025068989017974</v>
          </cell>
          <cell r="C329">
            <v>10.299749731018679</v>
          </cell>
        </row>
        <row r="330">
          <cell r="B330">
            <v>5.6199601914217405</v>
          </cell>
          <cell r="C330">
            <v>9.8088909231504431</v>
          </cell>
        </row>
        <row r="331">
          <cell r="B331">
            <v>5.6374134839416845</v>
          </cell>
          <cell r="C331">
            <v>9.3277429825367353</v>
          </cell>
        </row>
        <row r="332">
          <cell r="B332">
            <v>5.6548667764616276</v>
          </cell>
          <cell r="C332">
            <v>8.8565311325836387</v>
          </cell>
        </row>
        <row r="333">
          <cell r="B333">
            <v>5.6723200689815707</v>
          </cell>
          <cell r="C333">
            <v>8.395476527039774</v>
          </cell>
        </row>
        <row r="334">
          <cell r="B334">
            <v>5.6897733615015138</v>
          </cell>
          <cell r="C334">
            <v>7.9447960975039038</v>
          </cell>
        </row>
        <row r="335">
          <cell r="B335">
            <v>5.7072266540214578</v>
          </cell>
          <cell r="C335">
            <v>7.5047024043367792</v>
          </cell>
        </row>
        <row r="336">
          <cell r="B336">
            <v>5.7246799465414</v>
          </cell>
          <cell r="C336">
            <v>7.0754034910707935</v>
          </cell>
        </row>
        <row r="337">
          <cell r="B337">
            <v>5.742133239061344</v>
          </cell>
          <cell r="C337">
            <v>6.657102742404069</v>
          </cell>
        </row>
        <row r="338">
          <cell r="B338">
            <v>5.7595865315812871</v>
          </cell>
          <cell r="C338">
            <v>6.249998745860962</v>
          </cell>
        </row>
        <row r="339">
          <cell r="B339">
            <v>5.7770398241012311</v>
          </cell>
          <cell r="C339">
            <v>5.8542851571926775</v>
          </cell>
        </row>
        <row r="340">
          <cell r="B340">
            <v>5.7944931166211742</v>
          </cell>
          <cell r="C340">
            <v>5.4701505695890251</v>
          </cell>
        </row>
        <row r="341">
          <cell r="B341">
            <v>5.8119464091411173</v>
          </cell>
          <cell r="C341">
            <v>5.0977783867645519</v>
          </cell>
        </row>
        <row r="342">
          <cell r="B342">
            <v>5.8293997016610613</v>
          </cell>
          <cell r="C342">
            <v>4.7373466999787439</v>
          </cell>
        </row>
        <row r="343">
          <cell r="B343">
            <v>5.8468529941810035</v>
          </cell>
          <cell r="C343">
            <v>4.3890281690443995</v>
          </cell>
        </row>
        <row r="344">
          <cell r="B344">
            <v>5.8643062867009474</v>
          </cell>
          <cell r="C344">
            <v>4.0529899073736395</v>
          </cell>
        </row>
        <row r="345">
          <cell r="B345">
            <v>5.8817595792208897</v>
          </cell>
          <cell r="C345">
            <v>3.7293933711075447</v>
          </cell>
        </row>
        <row r="346">
          <cell r="B346">
            <v>5.8992128717408336</v>
          </cell>
          <cell r="C346">
            <v>3.4183942523696729</v>
          </cell>
        </row>
        <row r="347">
          <cell r="B347">
            <v>5.9166661642607767</v>
          </cell>
          <cell r="C347">
            <v>3.1201423766817862</v>
          </cell>
        </row>
        <row r="348">
          <cell r="B348">
            <v>5.9341194567807207</v>
          </cell>
          <cell r="C348">
            <v>2.834781604574832</v>
          </cell>
        </row>
        <row r="349">
          <cell r="B349">
            <v>5.9515727493006629</v>
          </cell>
          <cell r="C349">
            <v>2.5624497374260211</v>
          </cell>
        </row>
        <row r="350">
          <cell r="B350">
            <v>5.9690260418206069</v>
          </cell>
          <cell r="C350">
            <v>2.3032784275488094</v>
          </cell>
        </row>
        <row r="351">
          <cell r="B351">
            <v>5.9864793343405509</v>
          </cell>
          <cell r="C351">
            <v>2.0573930925606474</v>
          </cell>
        </row>
        <row r="352">
          <cell r="B352">
            <v>6.0039326268604931</v>
          </cell>
          <cell r="C352">
            <v>1.8249128340497052</v>
          </cell>
        </row>
        <row r="353">
          <cell r="B353">
            <v>6.0213859193804371</v>
          </cell>
          <cell r="C353">
            <v>1.6059503605597618</v>
          </cell>
        </row>
        <row r="354">
          <cell r="B354">
            <v>6.0388392119003802</v>
          </cell>
          <cell r="C354">
            <v>1.400611914910658</v>
          </cell>
        </row>
        <row r="355">
          <cell r="B355">
            <v>6.0562925044203233</v>
          </cell>
          <cell r="C355">
            <v>1.2089972058684559</v>
          </cell>
        </row>
        <row r="356">
          <cell r="B356">
            <v>6.0737457969402664</v>
          </cell>
          <cell r="C356">
            <v>1.0311993441787664</v>
          </cell>
        </row>
        <row r="357">
          <cell r="B357">
            <v>6.0911990894602104</v>
          </cell>
          <cell r="C357">
            <v>0.86730478297438696</v>
          </cell>
        </row>
        <row r="358">
          <cell r="B358">
            <v>6.1086523819801526</v>
          </cell>
          <cell r="C358">
            <v>0.717393262566967</v>
          </cell>
        </row>
        <row r="359">
          <cell r="B359">
            <v>6.1261056745000966</v>
          </cell>
          <cell r="C359">
            <v>0.58153775963082466</v>
          </cell>
        </row>
        <row r="360">
          <cell r="B360">
            <v>6.1435589670200397</v>
          </cell>
          <cell r="C360">
            <v>0.459804440786729</v>
          </cell>
        </row>
        <row r="361">
          <cell r="B361">
            <v>6.1610122595399828</v>
          </cell>
          <cell r="C361">
            <v>0.35225262059084395</v>
          </cell>
        </row>
        <row r="362">
          <cell r="B362">
            <v>6.1784655520599268</v>
          </cell>
          <cell r="C362">
            <v>0.25893472393460659</v>
          </cell>
        </row>
        <row r="363">
          <cell r="B363">
            <v>6.1959188445798699</v>
          </cell>
          <cell r="C363">
            <v>0.17989625285945832</v>
          </cell>
        </row>
        <row r="364">
          <cell r="B364">
            <v>6.2133721370998138</v>
          </cell>
          <cell r="C364">
            <v>0.11517575779006317</v>
          </cell>
        </row>
        <row r="365">
          <cell r="B365">
            <v>6.2308254296197561</v>
          </cell>
          <cell r="C365">
            <v>6.4804813188734323E-2</v>
          </cell>
        </row>
        <row r="366">
          <cell r="B366">
            <v>6.2482787221397</v>
          </cell>
          <cell r="C366">
            <v>2.8807997633548577E-2</v>
          </cell>
        </row>
        <row r="367">
          <cell r="B367">
            <v>6.2657320146596422</v>
          </cell>
          <cell r="C367">
            <v>7.2028783217746861E-3</v>
          </cell>
        </row>
        <row r="368">
          <cell r="B368">
            <v>6.2831853071795862</v>
          </cell>
          <cell r="C368">
            <v>0</v>
          </cell>
        </row>
      </sheetData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8"/>
  <sheetViews>
    <sheetView tabSelected="1" workbookViewId="0">
      <pane ySplit="7" topLeftCell="A8" activePane="bottomLeft" state="frozen"/>
      <selection pane="bottomLeft" activeCell="AC14" sqref="AC14"/>
    </sheetView>
  </sheetViews>
  <sheetFormatPr defaultRowHeight="12" x14ac:dyDescent="0.2"/>
  <cols>
    <col min="1" max="1" width="9.140625" bestFit="1" customWidth="1"/>
    <col min="2" max="2" width="10" hidden="1" customWidth="1"/>
    <col min="3" max="3" width="7.85546875" customWidth="1"/>
    <col min="4" max="5" width="12" hidden="1" customWidth="1"/>
    <col min="6" max="6" width="8.140625" customWidth="1"/>
    <col min="7" max="7" width="6.42578125" customWidth="1"/>
  </cols>
  <sheetData>
    <row r="1" spans="1:27" x14ac:dyDescent="0.2">
      <c r="A1" s="1" t="s">
        <v>0</v>
      </c>
      <c r="F1" s="2"/>
    </row>
    <row r="2" spans="1:27" x14ac:dyDescent="0.2">
      <c r="A2" s="3">
        <v>74</v>
      </c>
      <c r="C2" s="4" t="s">
        <v>1</v>
      </c>
      <c r="F2" s="2"/>
      <c r="I2" s="5" t="s">
        <v>2</v>
      </c>
      <c r="Q2" s="5"/>
    </row>
    <row r="3" spans="1:27" x14ac:dyDescent="0.2">
      <c r="A3" s="3">
        <v>133</v>
      </c>
      <c r="C3" s="4" t="s">
        <v>3</v>
      </c>
      <c r="F3" s="2"/>
      <c r="AA3">
        <v>90</v>
      </c>
    </row>
    <row r="4" spans="1:27" x14ac:dyDescent="0.2">
      <c r="A4" s="3">
        <v>30</v>
      </c>
      <c r="C4" s="4" t="s">
        <v>4</v>
      </c>
      <c r="F4" s="2"/>
    </row>
    <row r="5" spans="1:27" x14ac:dyDescent="0.2">
      <c r="A5" s="6">
        <f>+A2/2/A3</f>
        <v>0.2781954887218045</v>
      </c>
      <c r="C5" s="4" t="s">
        <v>5</v>
      </c>
      <c r="F5" s="2"/>
    </row>
    <row r="7" spans="1:27" ht="36" customHeight="1" x14ac:dyDescent="0.2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8" t="s">
        <v>13</v>
      </c>
    </row>
    <row r="8" spans="1:27" x14ac:dyDescent="0.2">
      <c r="A8" s="9">
        <v>0</v>
      </c>
      <c r="B8" s="10">
        <f t="shared" ref="B8:B71" si="0">A8*PI()/180</f>
        <v>0</v>
      </c>
      <c r="C8" s="10">
        <f t="shared" ref="C8:C71" si="1">+D8+E8</f>
        <v>0</v>
      </c>
      <c r="D8" s="10">
        <f t="shared" ref="D8:D71" si="2">+($A$2/2)*(1-COS($B8))</f>
        <v>0</v>
      </c>
      <c r="E8" s="10">
        <f t="shared" ref="E8:E71" si="3">+$A$3*(1-SQRT((1-($A$5^2)*(SIN($B8))^2)))</f>
        <v>0</v>
      </c>
      <c r="F8" s="11">
        <f t="shared" ref="F8:F71" si="4">+$A$2-$C8</f>
        <v>74</v>
      </c>
      <c r="G8" s="12">
        <f>2*(180-A8)</f>
        <v>360</v>
      </c>
      <c r="H8" s="13">
        <f>+$A$2-F8</f>
        <v>0</v>
      </c>
    </row>
    <row r="9" spans="1:27" ht="14.25" x14ac:dyDescent="0.2">
      <c r="A9" s="9">
        <v>1</v>
      </c>
      <c r="B9" s="10">
        <f t="shared" si="0"/>
        <v>1.7453292519943295E-2</v>
      </c>
      <c r="C9" s="10">
        <f t="shared" si="1"/>
        <v>7.2028783217746861E-3</v>
      </c>
      <c r="D9" s="10">
        <f t="shared" si="2"/>
        <v>5.6352792135230256E-3</v>
      </c>
      <c r="E9" s="10">
        <f t="shared" si="3"/>
        <v>1.5675991082516605E-3</v>
      </c>
      <c r="F9" s="11">
        <f t="shared" si="4"/>
        <v>73.992797121678223</v>
      </c>
      <c r="G9" s="12">
        <f t="shared" ref="G9:G72" si="5">2*(180-A9)</f>
        <v>358</v>
      </c>
      <c r="H9" s="13">
        <f t="shared" ref="H9:H72" si="6">+$A$2-F9</f>
        <v>7.2028783217774617E-3</v>
      </c>
      <c r="K9" s="5"/>
      <c r="L9" s="14"/>
    </row>
    <row r="10" spans="1:27" ht="14.25" x14ac:dyDescent="0.2">
      <c r="A10" s="9">
        <v>2</v>
      </c>
      <c r="B10" s="10">
        <f t="shared" si="0"/>
        <v>3.4906585039886591E-2</v>
      </c>
      <c r="C10" s="10">
        <f t="shared" si="1"/>
        <v>2.8807997633548577E-2</v>
      </c>
      <c r="D10" s="10">
        <f t="shared" si="2"/>
        <v>2.2539400293456802E-2</v>
      </c>
      <c r="E10" s="10">
        <f t="shared" si="3"/>
        <v>6.2685973400917749E-3</v>
      </c>
      <c r="F10" s="11">
        <f t="shared" si="4"/>
        <v>73.97119200236645</v>
      </c>
      <c r="G10" s="12">
        <f t="shared" si="5"/>
        <v>356</v>
      </c>
      <c r="H10" s="13">
        <f t="shared" si="6"/>
        <v>2.8807997633549576E-2</v>
      </c>
      <c r="K10" s="5"/>
      <c r="L10" s="14"/>
    </row>
    <row r="11" spans="1:27" ht="14.25" x14ac:dyDescent="0.2">
      <c r="A11" s="9">
        <v>3</v>
      </c>
      <c r="B11" s="10">
        <f t="shared" si="0"/>
        <v>5.2359877559829883E-2</v>
      </c>
      <c r="C11" s="10">
        <f t="shared" si="1"/>
        <v>6.4804813188734323E-2</v>
      </c>
      <c r="D11" s="10">
        <f t="shared" si="2"/>
        <v>5.070721408076817E-2</v>
      </c>
      <c r="E11" s="10">
        <f t="shared" si="3"/>
        <v>1.4097599107966152E-2</v>
      </c>
      <c r="F11" s="11">
        <f t="shared" si="4"/>
        <v>73.935195186811271</v>
      </c>
      <c r="G11" s="12">
        <f t="shared" si="5"/>
        <v>354</v>
      </c>
      <c r="H11" s="13">
        <f t="shared" si="6"/>
        <v>6.4804813188729327E-2</v>
      </c>
      <c r="K11" s="5"/>
      <c r="L11" s="14"/>
    </row>
    <row r="12" spans="1:27" x14ac:dyDescent="0.2">
      <c r="A12" s="9">
        <v>4</v>
      </c>
      <c r="B12" s="10">
        <f t="shared" si="0"/>
        <v>6.9813170079773182E-2</v>
      </c>
      <c r="C12" s="10">
        <f t="shared" si="1"/>
        <v>0.11517575779006728</v>
      </c>
      <c r="D12" s="10">
        <f t="shared" si="2"/>
        <v>9.0130140386504687E-2</v>
      </c>
      <c r="E12" s="10">
        <f t="shared" si="3"/>
        <v>2.5045617403562592E-2</v>
      </c>
      <c r="F12" s="11">
        <f t="shared" si="4"/>
        <v>73.88482424220993</v>
      </c>
      <c r="G12" s="12">
        <f t="shared" si="5"/>
        <v>352</v>
      </c>
      <c r="H12" s="13">
        <f t="shared" si="6"/>
        <v>0.11517575779006961</v>
      </c>
      <c r="K12" s="5"/>
    </row>
    <row r="13" spans="1:27" x14ac:dyDescent="0.2">
      <c r="A13" s="9">
        <v>5</v>
      </c>
      <c r="B13" s="10">
        <f t="shared" si="0"/>
        <v>8.7266462599716474E-2</v>
      </c>
      <c r="C13" s="10">
        <f t="shared" si="1"/>
        <v>0.17989625285945832</v>
      </c>
      <c r="D13" s="10">
        <f t="shared" si="2"/>
        <v>0.14079617060541483</v>
      </c>
      <c r="E13" s="10">
        <f t="shared" si="3"/>
        <v>3.9100082254043489E-2</v>
      </c>
      <c r="F13" s="11">
        <f t="shared" si="4"/>
        <v>73.820103747140536</v>
      </c>
      <c r="G13" s="12">
        <f t="shared" si="5"/>
        <v>350</v>
      </c>
      <c r="H13" s="13">
        <f t="shared" si="6"/>
        <v>0.17989625285946431</v>
      </c>
      <c r="L13" s="2"/>
    </row>
    <row r="14" spans="1:27" ht="14.25" x14ac:dyDescent="0.2">
      <c r="A14" s="9">
        <v>6</v>
      </c>
      <c r="B14" s="10">
        <f t="shared" si="0"/>
        <v>0.10471975511965977</v>
      </c>
      <c r="C14" s="10">
        <f t="shared" si="1"/>
        <v>0.25893472393460659</v>
      </c>
      <c r="D14" s="10">
        <f t="shared" si="2"/>
        <v>0.20268987137388828</v>
      </c>
      <c r="E14" s="10">
        <f t="shared" si="3"/>
        <v>5.6244852560718317E-2</v>
      </c>
      <c r="F14" s="11">
        <f t="shared" si="4"/>
        <v>73.741065276065399</v>
      </c>
      <c r="G14" s="12">
        <f t="shared" si="5"/>
        <v>348</v>
      </c>
      <c r="H14" s="13">
        <f t="shared" si="6"/>
        <v>0.25893472393460115</v>
      </c>
      <c r="L14" s="14"/>
    </row>
    <row r="15" spans="1:27" ht="14.25" x14ac:dyDescent="0.2">
      <c r="A15" s="9">
        <v>7</v>
      </c>
      <c r="B15" s="10">
        <f t="shared" si="0"/>
        <v>0.12217304763960307</v>
      </c>
      <c r="C15" s="10">
        <f t="shared" si="1"/>
        <v>0.35225262059084395</v>
      </c>
      <c r="D15" s="10">
        <f t="shared" si="2"/>
        <v>0.27579238927108662</v>
      </c>
      <c r="E15" s="10">
        <f t="shared" si="3"/>
        <v>7.6460231319757321E-2</v>
      </c>
      <c r="F15" s="11">
        <f t="shared" si="4"/>
        <v>73.647747379409154</v>
      </c>
      <c r="G15" s="12">
        <f t="shared" si="5"/>
        <v>346</v>
      </c>
      <c r="H15" s="13">
        <f t="shared" si="6"/>
        <v>0.35225262059084628</v>
      </c>
      <c r="L15" s="14"/>
    </row>
    <row r="16" spans="1:27" x14ac:dyDescent="0.2">
      <c r="A16" s="9">
        <v>8</v>
      </c>
      <c r="B16" s="10">
        <f t="shared" si="0"/>
        <v>0.13962634015954636</v>
      </c>
      <c r="C16" s="10">
        <f t="shared" si="1"/>
        <v>0.45980444078672489</v>
      </c>
      <c r="D16" s="10">
        <f t="shared" si="2"/>
        <v>0.36008145656189661</v>
      </c>
      <c r="E16" s="10">
        <f t="shared" si="3"/>
        <v>9.9722984224828282E-2</v>
      </c>
      <c r="F16" s="11">
        <f t="shared" si="4"/>
        <v>73.540195559213274</v>
      </c>
      <c r="G16" s="12">
        <f t="shared" si="5"/>
        <v>344</v>
      </c>
      <c r="H16" s="13">
        <f t="shared" si="6"/>
        <v>0.45980444078672633</v>
      </c>
    </row>
    <row r="17" spans="1:8" x14ac:dyDescent="0.2">
      <c r="A17" s="9">
        <v>9</v>
      </c>
      <c r="B17" s="10">
        <f t="shared" si="0"/>
        <v>0.15707963267948966</v>
      </c>
      <c r="C17" s="10">
        <f t="shared" si="1"/>
        <v>0.58153775963082055</v>
      </c>
      <c r="D17" s="10">
        <f t="shared" si="2"/>
        <v>0.4555313979799025</v>
      </c>
      <c r="E17" s="10">
        <f t="shared" si="3"/>
        <v>0.12600636165091805</v>
      </c>
      <c r="F17" s="11">
        <f t="shared" si="4"/>
        <v>73.41846224036918</v>
      </c>
      <c r="G17" s="12">
        <f t="shared" si="5"/>
        <v>342</v>
      </c>
      <c r="H17" s="13">
        <f t="shared" si="6"/>
        <v>0.58153775963081955</v>
      </c>
    </row>
    <row r="18" spans="1:8" x14ac:dyDescent="0.2">
      <c r="A18" s="9">
        <v>10</v>
      </c>
      <c r="B18" s="10">
        <f t="shared" si="0"/>
        <v>0.17453292519943295</v>
      </c>
      <c r="C18" s="10">
        <f t="shared" si="1"/>
        <v>0.7173932625669629</v>
      </c>
      <c r="D18" s="10">
        <f t="shared" si="2"/>
        <v>0.56211313854830325</v>
      </c>
      <c r="E18" s="10">
        <f t="shared" si="3"/>
        <v>0.15528012401865965</v>
      </c>
      <c r="F18" s="11">
        <f t="shared" si="4"/>
        <v>73.282606737433042</v>
      </c>
      <c r="G18" s="12">
        <f t="shared" si="5"/>
        <v>340</v>
      </c>
      <c r="H18" s="13">
        <f t="shared" si="6"/>
        <v>0.7173932625669579</v>
      </c>
    </row>
    <row r="19" spans="1:8" x14ac:dyDescent="0.2">
      <c r="A19" s="9">
        <v>11</v>
      </c>
      <c r="B19" s="10">
        <f t="shared" si="0"/>
        <v>0.19198621771937624</v>
      </c>
      <c r="C19" s="10">
        <f t="shared" si="1"/>
        <v>0.86730478297438696</v>
      </c>
      <c r="D19" s="10">
        <f t="shared" si="2"/>
        <v>0.6797942124364329</v>
      </c>
      <c r="E19" s="10">
        <f t="shared" si="3"/>
        <v>0.18751057053795406</v>
      </c>
      <c r="F19" s="11">
        <f t="shared" si="4"/>
        <v>73.132695217025613</v>
      </c>
      <c r="G19" s="12">
        <f t="shared" si="5"/>
        <v>338</v>
      </c>
      <c r="H19" s="13">
        <f t="shared" si="6"/>
        <v>0.86730478297438651</v>
      </c>
    </row>
    <row r="20" spans="1:8" x14ac:dyDescent="0.2">
      <c r="A20" s="9">
        <v>12</v>
      </c>
      <c r="B20" s="10">
        <f t="shared" si="0"/>
        <v>0.20943951023931953</v>
      </c>
      <c r="C20" s="10">
        <f t="shared" si="1"/>
        <v>1.0311993441787621</v>
      </c>
      <c r="D20" s="10">
        <f t="shared" si="2"/>
        <v>0.80853877284918951</v>
      </c>
      <c r="E20" s="10">
        <f t="shared" si="3"/>
        <v>0.22266057132957262</v>
      </c>
      <c r="F20" s="11">
        <f t="shared" si="4"/>
        <v>72.968800655821241</v>
      </c>
      <c r="G20" s="12">
        <f t="shared" si="5"/>
        <v>336</v>
      </c>
      <c r="H20" s="13">
        <f t="shared" si="6"/>
        <v>1.0311993441787592</v>
      </c>
    </row>
    <row r="21" spans="1:8" x14ac:dyDescent="0.2">
      <c r="A21" s="9">
        <v>13</v>
      </c>
      <c r="B21" s="10">
        <f t="shared" si="0"/>
        <v>0.22689280275926285</v>
      </c>
      <c r="C21" s="10">
        <f t="shared" si="1"/>
        <v>1.2089972058684517</v>
      </c>
      <c r="D21" s="10">
        <f t="shared" si="2"/>
        <v>0.9483076029462959</v>
      </c>
      <c r="E21" s="10">
        <f t="shared" si="3"/>
        <v>0.26068960292215593</v>
      </c>
      <c r="F21" s="11">
        <f t="shared" si="4"/>
        <v>72.791002794131543</v>
      </c>
      <c r="G21" s="12">
        <f t="shared" si="5"/>
        <v>334</v>
      </c>
      <c r="H21" s="13">
        <f t="shared" si="6"/>
        <v>1.2089972058684566</v>
      </c>
    </row>
    <row r="22" spans="1:8" x14ac:dyDescent="0.2">
      <c r="A22" s="9">
        <v>14</v>
      </c>
      <c r="B22" s="10">
        <f t="shared" si="0"/>
        <v>0.24434609527920614</v>
      </c>
      <c r="C22" s="10">
        <f t="shared" si="1"/>
        <v>1.400611914910658</v>
      </c>
      <c r="D22" s="10">
        <f t="shared" si="2"/>
        <v>1.0990581277881306</v>
      </c>
      <c r="E22" s="10">
        <f t="shared" si="3"/>
        <v>0.30155378712252723</v>
      </c>
      <c r="F22" s="11">
        <f t="shared" si="4"/>
        <v>72.599388085089345</v>
      </c>
      <c r="G22" s="12">
        <f t="shared" si="5"/>
        <v>332</v>
      </c>
      <c r="H22" s="13">
        <f t="shared" si="6"/>
        <v>1.4006119149106553</v>
      </c>
    </row>
    <row r="23" spans="1:8" x14ac:dyDescent="0.2">
      <c r="A23" s="9">
        <v>15</v>
      </c>
      <c r="B23" s="10">
        <f t="shared" si="0"/>
        <v>0.26179938779914941</v>
      </c>
      <c r="C23" s="10">
        <f t="shared" si="1"/>
        <v>1.6059503605597618</v>
      </c>
      <c r="D23" s="10">
        <f t="shared" si="2"/>
        <v>1.2607444273044726</v>
      </c>
      <c r="E23" s="10">
        <f t="shared" si="3"/>
        <v>0.34520593325528925</v>
      </c>
      <c r="F23" s="11">
        <f t="shared" si="4"/>
        <v>72.39404963944024</v>
      </c>
      <c r="G23" s="12">
        <f t="shared" si="5"/>
        <v>330</v>
      </c>
      <c r="H23" s="13">
        <f t="shared" si="6"/>
        <v>1.6059503605597598</v>
      </c>
    </row>
    <row r="24" spans="1:8" x14ac:dyDescent="0.2">
      <c r="A24" s="9">
        <v>16</v>
      </c>
      <c r="B24" s="10">
        <f t="shared" si="0"/>
        <v>0.27925268031909273</v>
      </c>
      <c r="C24" s="10">
        <f t="shared" si="1"/>
        <v>1.8249128340496823</v>
      </c>
      <c r="D24" s="10">
        <f t="shared" si="2"/>
        <v>1.4333172502822009</v>
      </c>
      <c r="E24" s="10">
        <f t="shared" si="3"/>
        <v>0.39159558376748138</v>
      </c>
      <c r="F24" s="11">
        <f t="shared" si="4"/>
        <v>72.175087165950316</v>
      </c>
      <c r="G24" s="12">
        <f t="shared" si="5"/>
        <v>328</v>
      </c>
      <c r="H24" s="13">
        <f t="shared" si="6"/>
        <v>1.8249128340496839</v>
      </c>
    </row>
    <row r="25" spans="1:8" x14ac:dyDescent="0.2">
      <c r="A25" s="9">
        <v>17</v>
      </c>
      <c r="B25" s="10">
        <f t="shared" si="0"/>
        <v>0.29670597283903605</v>
      </c>
      <c r="C25" s="10">
        <f t="shared" si="1"/>
        <v>2.0573930925606554</v>
      </c>
      <c r="D25" s="10">
        <f t="shared" si="2"/>
        <v>1.6167240293676888</v>
      </c>
      <c r="E25" s="10">
        <f t="shared" si="3"/>
        <v>0.44066906319296661</v>
      </c>
      <c r="F25" s="11">
        <f t="shared" si="4"/>
        <v>71.942606907439341</v>
      </c>
      <c r="G25" s="12">
        <f t="shared" si="5"/>
        <v>326</v>
      </c>
      <c r="H25" s="13">
        <f t="shared" si="6"/>
        <v>2.0573930925606589</v>
      </c>
    </row>
    <row r="26" spans="1:8" x14ac:dyDescent="0.2">
      <c r="A26" s="9">
        <v>18</v>
      </c>
      <c r="B26" s="10">
        <f t="shared" si="0"/>
        <v>0.31415926535897931</v>
      </c>
      <c r="C26" s="10">
        <f t="shared" si="1"/>
        <v>2.3032784275488094</v>
      </c>
      <c r="D26" s="10">
        <f t="shared" si="2"/>
        <v>1.8109088970793192</v>
      </c>
      <c r="E26" s="10">
        <f t="shared" si="3"/>
        <v>0.49236953046949028</v>
      </c>
      <c r="F26" s="11">
        <f t="shared" si="4"/>
        <v>71.696721572451196</v>
      </c>
      <c r="G26" s="12">
        <f t="shared" si="5"/>
        <v>324</v>
      </c>
      <c r="H26" s="13">
        <f t="shared" si="6"/>
        <v>2.3032784275488041</v>
      </c>
    </row>
    <row r="27" spans="1:8" x14ac:dyDescent="0.2">
      <c r="A27" s="9">
        <v>19</v>
      </c>
      <c r="B27" s="10">
        <f t="shared" si="0"/>
        <v>0.33161255787892258</v>
      </c>
      <c r="C27" s="10">
        <f t="shared" si="1"/>
        <v>2.5624497374260087</v>
      </c>
      <c r="D27" s="10">
        <f t="shared" si="2"/>
        <v>2.0158127028252766</v>
      </c>
      <c r="E27" s="10">
        <f t="shared" si="3"/>
        <v>0.5466370346007321</v>
      </c>
      <c r="F27" s="11">
        <f t="shared" si="4"/>
        <v>71.437550262573993</v>
      </c>
      <c r="G27" s="12">
        <f t="shared" si="5"/>
        <v>322</v>
      </c>
      <c r="H27" s="13">
        <f t="shared" si="6"/>
        <v>2.5624497374260073</v>
      </c>
    </row>
    <row r="28" spans="1:8" x14ac:dyDescent="0.2">
      <c r="A28" s="9">
        <v>20</v>
      </c>
      <c r="B28" s="10">
        <f t="shared" si="0"/>
        <v>0.3490658503988659</v>
      </c>
      <c r="C28" s="10">
        <f t="shared" si="1"/>
        <v>2.834781604574832</v>
      </c>
      <c r="D28" s="10">
        <f t="shared" si="2"/>
        <v>2.2313730309213882</v>
      </c>
      <c r="E28" s="10">
        <f t="shared" si="3"/>
        <v>0.60340857365344369</v>
      </c>
      <c r="F28" s="11">
        <f t="shared" si="4"/>
        <v>71.165218395425171</v>
      </c>
      <c r="G28" s="12">
        <f t="shared" si="5"/>
        <v>320</v>
      </c>
      <c r="H28" s="13">
        <f t="shared" si="6"/>
        <v>2.8347816045748289</v>
      </c>
    </row>
    <row r="29" spans="1:8" x14ac:dyDescent="0.2">
      <c r="A29" s="9">
        <v>21</v>
      </c>
      <c r="B29" s="10">
        <f t="shared" si="0"/>
        <v>0.36651914291880922</v>
      </c>
      <c r="C29" s="10">
        <f t="shared" si="1"/>
        <v>3.1201423766817782</v>
      </c>
      <c r="D29" s="10">
        <f t="shared" si="2"/>
        <v>2.4575242196035356</v>
      </c>
      <c r="E29" s="10">
        <f t="shared" si="3"/>
        <v>0.66261815707824268</v>
      </c>
      <c r="F29" s="11">
        <f t="shared" si="4"/>
        <v>70.879857623318216</v>
      </c>
      <c r="G29" s="12">
        <f t="shared" si="5"/>
        <v>318</v>
      </c>
      <c r="H29" s="13">
        <f t="shared" si="6"/>
        <v>3.120142376681784</v>
      </c>
    </row>
    <row r="30" spans="1:8" x14ac:dyDescent="0.2">
      <c r="A30" s="9">
        <v>22</v>
      </c>
      <c r="B30" s="10">
        <f t="shared" si="0"/>
        <v>0.38397243543875248</v>
      </c>
      <c r="C30" s="10">
        <f t="shared" si="1"/>
        <v>3.4183942523696689</v>
      </c>
      <c r="D30" s="10">
        <f t="shared" si="2"/>
        <v>2.6941973810288653</v>
      </c>
      <c r="E30" s="10">
        <f t="shared" si="3"/>
        <v>0.72419687134080346</v>
      </c>
      <c r="F30" s="11">
        <f t="shared" si="4"/>
        <v>70.581605747630334</v>
      </c>
      <c r="G30" s="12">
        <f t="shared" si="5"/>
        <v>316</v>
      </c>
      <c r="H30" s="13">
        <f t="shared" si="6"/>
        <v>3.4183942523696658</v>
      </c>
    </row>
    <row r="31" spans="1:8" x14ac:dyDescent="0.2">
      <c r="A31" s="9">
        <v>23</v>
      </c>
      <c r="B31" s="10">
        <f t="shared" si="0"/>
        <v>0.40142572795869574</v>
      </c>
      <c r="C31" s="10">
        <f t="shared" si="1"/>
        <v>3.7293933711075287</v>
      </c>
      <c r="D31" s="10">
        <f t="shared" si="2"/>
        <v>2.941320422259706</v>
      </c>
      <c r="E31" s="10">
        <f t="shared" si="3"/>
        <v>0.78807294884782242</v>
      </c>
      <c r="F31" s="11">
        <f t="shared" si="4"/>
        <v>70.270606628892466</v>
      </c>
      <c r="G31" s="12">
        <f t="shared" si="5"/>
        <v>314</v>
      </c>
      <c r="H31" s="13">
        <f t="shared" si="6"/>
        <v>3.729393371107534</v>
      </c>
    </row>
    <row r="32" spans="1:8" x14ac:dyDescent="0.2">
      <c r="A32" s="9">
        <v>24</v>
      </c>
      <c r="B32" s="10">
        <f t="shared" si="0"/>
        <v>0.41887902047863906</v>
      </c>
      <c r="C32" s="10">
        <f t="shared" si="1"/>
        <v>4.052989907373644</v>
      </c>
      <c r="D32" s="10">
        <f t="shared" si="2"/>
        <v>3.198818067223768</v>
      </c>
      <c r="E32" s="10">
        <f t="shared" si="3"/>
        <v>0.85417184014987579</v>
      </c>
      <c r="F32" s="11">
        <f t="shared" si="4"/>
        <v>69.947010092626357</v>
      </c>
      <c r="G32" s="12">
        <f t="shared" si="5"/>
        <v>312</v>
      </c>
      <c r="H32" s="13">
        <f t="shared" si="6"/>
        <v>4.0529899073736431</v>
      </c>
    </row>
    <row r="33" spans="1:31" x14ac:dyDescent="0.2">
      <c r="A33" s="9">
        <v>25</v>
      </c>
      <c r="B33" s="10">
        <f t="shared" si="0"/>
        <v>0.43633231299858238</v>
      </c>
      <c r="C33" s="10">
        <f t="shared" si="1"/>
        <v>4.3890281690443915</v>
      </c>
      <c r="D33" s="10">
        <f t="shared" si="2"/>
        <v>3.4666118796439522</v>
      </c>
      <c r="E33" s="10">
        <f t="shared" si="3"/>
        <v>0.92241628940043896</v>
      </c>
      <c r="F33" s="11">
        <f t="shared" si="4"/>
        <v>69.610971830955606</v>
      </c>
      <c r="G33" s="12">
        <f t="shared" si="5"/>
        <v>310</v>
      </c>
      <c r="H33" s="13">
        <f t="shared" si="6"/>
        <v>4.3890281690443942</v>
      </c>
    </row>
    <row r="34" spans="1:31" x14ac:dyDescent="0.2">
      <c r="A34" s="9">
        <v>26</v>
      </c>
      <c r="B34" s="10">
        <f t="shared" si="0"/>
        <v>0.4537856055185257</v>
      </c>
      <c r="C34" s="10">
        <f t="shared" si="1"/>
        <v>4.7373466999787484</v>
      </c>
      <c r="D34" s="10">
        <f t="shared" si="2"/>
        <v>3.7446202869308198</v>
      </c>
      <c r="E34" s="10">
        <f t="shared" si="3"/>
        <v>0.99272641304792875</v>
      </c>
      <c r="F34" s="11">
        <f t="shared" si="4"/>
        <v>69.262653300021256</v>
      </c>
      <c r="G34" s="12">
        <f t="shared" si="5"/>
        <v>308</v>
      </c>
      <c r="H34" s="13">
        <f t="shared" si="6"/>
        <v>4.7373466999787439</v>
      </c>
    </row>
    <row r="35" spans="1:31" x14ac:dyDescent="0.2">
      <c r="A35" s="9">
        <v>27</v>
      </c>
      <c r="B35" s="10">
        <f t="shared" si="0"/>
        <v>0.47123889803846897</v>
      </c>
      <c r="C35" s="10">
        <f t="shared" si="1"/>
        <v>5.0977783867645483</v>
      </c>
      <c r="D35" s="10">
        <f t="shared" si="2"/>
        <v>4.0327586050303879</v>
      </c>
      <c r="E35" s="10">
        <f t="shared" si="3"/>
        <v>1.0650197817341605</v>
      </c>
      <c r="F35" s="11">
        <f t="shared" si="4"/>
        <v>68.902221613235454</v>
      </c>
      <c r="G35" s="12">
        <f t="shared" si="5"/>
        <v>306</v>
      </c>
      <c r="H35" s="13">
        <f t="shared" si="6"/>
        <v>5.0977783867645456</v>
      </c>
    </row>
    <row r="36" spans="1:31" x14ac:dyDescent="0.2">
      <c r="A36" s="9">
        <v>28</v>
      </c>
      <c r="B36" s="10">
        <f t="shared" si="0"/>
        <v>0.48869219055841229</v>
      </c>
      <c r="C36" s="10">
        <f t="shared" si="1"/>
        <v>5.4701505695890207</v>
      </c>
      <c r="D36" s="10">
        <f t="shared" si="2"/>
        <v>4.3309390642197014</v>
      </c>
      <c r="E36" s="10">
        <f t="shared" si="3"/>
        <v>1.1392115053693193</v>
      </c>
      <c r="F36" s="11">
        <f t="shared" si="4"/>
        <v>68.529849430410977</v>
      </c>
      <c r="G36" s="12">
        <f t="shared" si="5"/>
        <v>304</v>
      </c>
      <c r="H36" s="13">
        <f t="shared" si="6"/>
        <v>5.4701505695890233</v>
      </c>
    </row>
    <row r="37" spans="1:31" x14ac:dyDescent="0.2">
      <c r="A37" s="9">
        <v>29</v>
      </c>
      <c r="B37" s="10">
        <f t="shared" si="0"/>
        <v>0.50614548307835561</v>
      </c>
      <c r="C37" s="10">
        <f t="shared" si="1"/>
        <v>5.8542851571926811</v>
      </c>
      <c r="D37" s="10">
        <f t="shared" si="2"/>
        <v>4.6390708358423574</v>
      </c>
      <c r="E37" s="10">
        <f t="shared" si="3"/>
        <v>1.2152143213503237</v>
      </c>
      <c r="F37" s="11">
        <f t="shared" si="4"/>
        <v>68.145714842807322</v>
      </c>
      <c r="G37" s="12">
        <f t="shared" si="5"/>
        <v>302</v>
      </c>
      <c r="H37" s="13">
        <f t="shared" si="6"/>
        <v>5.8542851571926775</v>
      </c>
    </row>
    <row r="38" spans="1:31" x14ac:dyDescent="0.2">
      <c r="A38" s="9">
        <v>30</v>
      </c>
      <c r="B38" s="10">
        <f t="shared" si="0"/>
        <v>0.52359877559829882</v>
      </c>
      <c r="C38" s="10">
        <f t="shared" si="1"/>
        <v>6.2499987458609496</v>
      </c>
      <c r="D38" s="10">
        <f t="shared" si="2"/>
        <v>4.9570600599757677</v>
      </c>
      <c r="E38" s="10">
        <f t="shared" si="3"/>
        <v>1.2929386858851823</v>
      </c>
      <c r="F38" s="11">
        <f t="shared" si="4"/>
        <v>67.75000125413905</v>
      </c>
      <c r="G38" s="12">
        <f t="shared" si="5"/>
        <v>300</v>
      </c>
      <c r="H38" s="13">
        <f t="shared" si="6"/>
        <v>6.2499987458609496</v>
      </c>
    </row>
    <row r="39" spans="1:31" x14ac:dyDescent="0.2">
      <c r="A39" s="9">
        <v>31</v>
      </c>
      <c r="B39" s="10">
        <f t="shared" si="0"/>
        <v>0.54105206811824214</v>
      </c>
      <c r="C39" s="10">
        <f t="shared" si="1"/>
        <v>6.6571027424040619</v>
      </c>
      <c r="D39" s="10">
        <f t="shared" si="2"/>
        <v>5.2848098740218434</v>
      </c>
      <c r="E39" s="10">
        <f t="shared" si="3"/>
        <v>1.372292868382218</v>
      </c>
      <c r="F39" s="11">
        <f t="shared" si="4"/>
        <v>67.342897257595936</v>
      </c>
      <c r="G39" s="12">
        <f t="shared" si="5"/>
        <v>298</v>
      </c>
      <c r="H39" s="13">
        <f t="shared" si="6"/>
        <v>6.6571027424040636</v>
      </c>
    </row>
    <row r="40" spans="1:31" x14ac:dyDescent="0.2">
      <c r="A40" s="9">
        <v>32</v>
      </c>
      <c r="B40" s="10">
        <f t="shared" si="0"/>
        <v>0.55850536063818546</v>
      </c>
      <c r="C40" s="10">
        <f t="shared" si="1"/>
        <v>7.0754034910707588</v>
      </c>
      <c r="D40" s="10">
        <f t="shared" si="2"/>
        <v>5.6222204422122397</v>
      </c>
      <c r="E40" s="10">
        <f t="shared" si="3"/>
        <v>1.4531830488585187</v>
      </c>
      <c r="F40" s="11">
        <f t="shared" si="4"/>
        <v>66.924596508929241</v>
      </c>
      <c r="G40" s="12">
        <f t="shared" si="5"/>
        <v>296</v>
      </c>
      <c r="H40" s="13">
        <f t="shared" si="6"/>
        <v>7.0754034910707588</v>
      </c>
    </row>
    <row r="41" spans="1:31" x14ac:dyDescent="0.2">
      <c r="A41" s="9">
        <v>33</v>
      </c>
      <c r="B41" s="10">
        <f t="shared" si="0"/>
        <v>0.57595865315812877</v>
      </c>
      <c r="C41" s="10">
        <f t="shared" si="1"/>
        <v>7.5047024043367792</v>
      </c>
      <c r="D41" s="10">
        <f t="shared" si="2"/>
        <v>5.9691889860193097</v>
      </c>
      <c r="E41" s="10">
        <f t="shared" si="3"/>
        <v>1.535513418317469</v>
      </c>
      <c r="F41" s="11">
        <f t="shared" si="4"/>
        <v>66.495297595663217</v>
      </c>
      <c r="G41" s="12">
        <f t="shared" si="5"/>
        <v>294</v>
      </c>
      <c r="H41" s="13">
        <f t="shared" si="6"/>
        <v>7.5047024043367827</v>
      </c>
    </row>
    <row r="42" spans="1:31" x14ac:dyDescent="0.2">
      <c r="A42" s="9">
        <v>34</v>
      </c>
      <c r="B42" s="10">
        <f t="shared" si="0"/>
        <v>0.59341194567807209</v>
      </c>
      <c r="C42" s="10">
        <f t="shared" si="1"/>
        <v>7.9447960975038967</v>
      </c>
      <c r="D42" s="10">
        <f t="shared" si="2"/>
        <v>6.3256098154634604</v>
      </c>
      <c r="E42" s="10">
        <f t="shared" si="3"/>
        <v>1.6191862820404359</v>
      </c>
      <c r="F42" s="11">
        <f t="shared" si="4"/>
        <v>66.055203902496103</v>
      </c>
      <c r="G42" s="12">
        <f t="shared" si="5"/>
        <v>292</v>
      </c>
      <c r="H42" s="13">
        <f t="shared" si="6"/>
        <v>7.9447960975038967</v>
      </c>
    </row>
    <row r="43" spans="1:31" x14ac:dyDescent="0.2">
      <c r="A43" s="9">
        <v>35</v>
      </c>
      <c r="B43" s="10">
        <f t="shared" si="0"/>
        <v>0.6108652381980153</v>
      </c>
      <c r="C43" s="10">
        <f t="shared" si="1"/>
        <v>8.3954765270397651</v>
      </c>
      <c r="D43" s="10">
        <f t="shared" si="2"/>
        <v>6.6913743613073038</v>
      </c>
      <c r="E43" s="10">
        <f t="shared" si="3"/>
        <v>1.704102165732462</v>
      </c>
      <c r="F43" s="11">
        <f t="shared" si="4"/>
        <v>65.604523472960238</v>
      </c>
      <c r="G43" s="12">
        <f t="shared" si="5"/>
        <v>290</v>
      </c>
      <c r="H43" s="13">
        <f t="shared" si="6"/>
        <v>8.3954765270397615</v>
      </c>
    </row>
    <row r="44" spans="1:31" x14ac:dyDescent="0.2">
      <c r="A44" s="9">
        <v>36</v>
      </c>
      <c r="B44" s="10">
        <f t="shared" si="0"/>
        <v>0.62831853071795862</v>
      </c>
      <c r="C44" s="10">
        <f t="shared" si="1"/>
        <v>8.8565311325836351</v>
      </c>
      <c r="D44" s="10">
        <f t="shared" si="2"/>
        <v>7.0663712081269443</v>
      </c>
      <c r="E44" s="10">
        <f t="shared" si="3"/>
        <v>1.7901599244566906</v>
      </c>
      <c r="F44" s="11">
        <f t="shared" si="4"/>
        <v>65.14346886741636</v>
      </c>
      <c r="G44" s="12">
        <f t="shared" si="5"/>
        <v>288</v>
      </c>
      <c r="H44" s="13">
        <f t="shared" si="6"/>
        <v>8.8565311325836404</v>
      </c>
      <c r="AE44">
        <f>74-38</f>
        <v>36</v>
      </c>
    </row>
    <row r="45" spans="1:31" x14ac:dyDescent="0.2">
      <c r="A45" s="9">
        <v>37</v>
      </c>
      <c r="B45" s="10">
        <f t="shared" si="0"/>
        <v>0.64577182323790194</v>
      </c>
      <c r="C45" s="10">
        <f t="shared" si="1"/>
        <v>9.3277429825367353</v>
      </c>
      <c r="D45" s="10">
        <f t="shared" si="2"/>
        <v>7.4504861282501658</v>
      </c>
      <c r="E45" s="10">
        <f t="shared" si="3"/>
        <v>1.8772568542865695</v>
      </c>
      <c r="F45" s="11">
        <f t="shared" si="4"/>
        <v>64.672257017463266</v>
      </c>
      <c r="G45" s="12">
        <f t="shared" si="5"/>
        <v>286</v>
      </c>
      <c r="H45" s="13">
        <f t="shared" si="6"/>
        <v>9.3277429825367335</v>
      </c>
    </row>
    <row r="46" spans="1:31" x14ac:dyDescent="0.2">
      <c r="A46" s="9">
        <v>38</v>
      </c>
      <c r="B46" s="10">
        <f t="shared" si="0"/>
        <v>0.66322511575784515</v>
      </c>
      <c r="C46" s="10">
        <f t="shared" si="1"/>
        <v>9.8088909231504253</v>
      </c>
      <c r="D46" s="10">
        <f t="shared" si="2"/>
        <v>7.8436021165512857</v>
      </c>
      <c r="E46" s="10">
        <f t="shared" si="3"/>
        <v>1.9652888065991405</v>
      </c>
      <c r="F46" s="11">
        <f t="shared" si="4"/>
        <v>64.191109076849571</v>
      </c>
      <c r="G46" s="12">
        <f t="shared" si="5"/>
        <v>284</v>
      </c>
      <c r="H46" s="13">
        <f t="shared" si="6"/>
        <v>9.8088909231504289</v>
      </c>
    </row>
    <row r="47" spans="1:31" x14ac:dyDescent="0.2">
      <c r="A47" s="9">
        <v>39</v>
      </c>
      <c r="B47" s="10">
        <f t="shared" si="0"/>
        <v>0.68067840827778847</v>
      </c>
      <c r="C47" s="10">
        <f t="shared" si="1"/>
        <v>10.299749731018668</v>
      </c>
      <c r="D47" s="10">
        <f t="shared" si="2"/>
        <v>8.2455994260920775</v>
      </c>
      <c r="E47" s="10">
        <f t="shared" si="3"/>
        <v>2.0541503049265897</v>
      </c>
      <c r="F47" s="11">
        <f t="shared" si="4"/>
        <v>63.700250268981335</v>
      </c>
      <c r="G47" s="12">
        <f t="shared" si="5"/>
        <v>282</v>
      </c>
      <c r="H47" s="13">
        <f t="shared" si="6"/>
        <v>10.299749731018665</v>
      </c>
    </row>
    <row r="48" spans="1:31" x14ac:dyDescent="0.2">
      <c r="A48" s="9">
        <v>40</v>
      </c>
      <c r="B48" s="10">
        <f t="shared" si="0"/>
        <v>0.69813170079773179</v>
      </c>
      <c r="C48" s="10">
        <f t="shared" si="1"/>
        <v>10.800090268875296</v>
      </c>
      <c r="D48" s="10">
        <f t="shared" si="2"/>
        <v>8.6563556045978132</v>
      </c>
      <c r="E48" s="10">
        <f t="shared" si="3"/>
        <v>2.1437346642774826</v>
      </c>
      <c r="F48" s="11">
        <f t="shared" si="4"/>
        <v>63.199909731124706</v>
      </c>
      <c r="G48" s="12">
        <f t="shared" si="5"/>
        <v>280</v>
      </c>
      <c r="H48" s="13">
        <f t="shared" si="6"/>
        <v>10.800090268875294</v>
      </c>
    </row>
    <row r="49" spans="1:8" x14ac:dyDescent="0.2">
      <c r="A49" s="9">
        <v>41</v>
      </c>
      <c r="B49" s="10">
        <f t="shared" si="0"/>
        <v>0.715584993317675</v>
      </c>
      <c r="C49" s="10">
        <f t="shared" si="1"/>
        <v>11.309679644589425</v>
      </c>
      <c r="D49" s="10">
        <f t="shared" si="2"/>
        <v>9.0757455317574305</v>
      </c>
      <c r="E49" s="10">
        <f t="shared" si="3"/>
        <v>2.2339341128319936</v>
      </c>
      <c r="F49" s="11">
        <f t="shared" si="4"/>
        <v>62.690320355410577</v>
      </c>
      <c r="G49" s="12">
        <f t="shared" si="5"/>
        <v>278</v>
      </c>
      <c r="H49" s="13">
        <f t="shared" si="6"/>
        <v>11.309679644589423</v>
      </c>
    </row>
    <row r="50" spans="1:8" x14ac:dyDescent="0.2">
      <c r="A50" s="9">
        <v>42</v>
      </c>
      <c r="B50" s="10">
        <f t="shared" si="0"/>
        <v>0.73303828583761843</v>
      </c>
      <c r="C50" s="10">
        <f t="shared" si="1"/>
        <v>11.828281373245932</v>
      </c>
      <c r="D50" s="10">
        <f t="shared" si="2"/>
        <v>9.5036414573364123</v>
      </c>
      <c r="E50" s="10">
        <f t="shared" si="3"/>
        <v>2.3246399159095192</v>
      </c>
      <c r="F50" s="11">
        <f t="shared" si="4"/>
        <v>62.171718626754071</v>
      </c>
      <c r="G50" s="12">
        <f t="shared" si="5"/>
        <v>276</v>
      </c>
      <c r="H50" s="13">
        <f t="shared" si="6"/>
        <v>11.828281373245929</v>
      </c>
    </row>
    <row r="51" spans="1:8" x14ac:dyDescent="0.2">
      <c r="A51" s="9">
        <v>43</v>
      </c>
      <c r="B51" s="10">
        <f t="shared" si="0"/>
        <v>0.75049157835756164</v>
      </c>
      <c r="C51" s="10">
        <f t="shared" si="1"/>
        <v>12.355655542190689</v>
      </c>
      <c r="D51" s="10">
        <f t="shared" si="2"/>
        <v>9.9399130400906888</v>
      </c>
      <c r="E51" s="10">
        <f t="shared" si="3"/>
        <v>2.415742502100001</v>
      </c>
      <c r="F51" s="11">
        <f t="shared" si="4"/>
        <v>61.644344457809311</v>
      </c>
      <c r="G51" s="12">
        <f t="shared" si="5"/>
        <v>274</v>
      </c>
      <c r="H51" s="13">
        <f t="shared" si="6"/>
        <v>12.355655542190689</v>
      </c>
    </row>
    <row r="52" spans="1:8" x14ac:dyDescent="0.2">
      <c r="A52" s="9">
        <v>44</v>
      </c>
      <c r="B52" s="10">
        <f t="shared" si="0"/>
        <v>0.76794487087750496</v>
      </c>
      <c r="C52" s="10">
        <f t="shared" si="1"/>
        <v>12.891558978913334</v>
      </c>
      <c r="D52" s="10">
        <f t="shared" si="2"/>
        <v>10.384427387469906</v>
      </c>
      <c r="E52" s="10">
        <f t="shared" si="3"/>
        <v>2.5071315914434278</v>
      </c>
      <c r="F52" s="11">
        <f t="shared" si="4"/>
        <v>61.108441021086662</v>
      </c>
      <c r="G52" s="12">
        <f t="shared" si="5"/>
        <v>272</v>
      </c>
      <c r="H52" s="13">
        <f t="shared" si="6"/>
        <v>12.891558978913338</v>
      </c>
    </row>
    <row r="53" spans="1:8" x14ac:dyDescent="0.2">
      <c r="A53" s="9">
        <v>45</v>
      </c>
      <c r="B53" s="10">
        <f t="shared" si="0"/>
        <v>0.78539816339744828</v>
      </c>
      <c r="C53" s="10">
        <f t="shared" si="1"/>
        <v>13.435745421632879</v>
      </c>
      <c r="D53" s="10">
        <f t="shared" si="2"/>
        <v>10.83704909609774</v>
      </c>
      <c r="E53" s="10">
        <f t="shared" si="3"/>
        <v>2.5986963255351392</v>
      </c>
      <c r="F53" s="11">
        <f t="shared" si="4"/>
        <v>60.56425457836712</v>
      </c>
      <c r="G53" s="12">
        <f t="shared" si="5"/>
        <v>270</v>
      </c>
      <c r="H53" s="13">
        <f t="shared" si="6"/>
        <v>13.43574542163288</v>
      </c>
    </row>
    <row r="54" spans="1:8" x14ac:dyDescent="0.2">
      <c r="A54" s="9">
        <v>46</v>
      </c>
      <c r="B54" s="10">
        <f t="shared" si="0"/>
        <v>0.80285145591739149</v>
      </c>
      <c r="C54" s="10">
        <f t="shared" si="1"/>
        <v>13.987965692444407</v>
      </c>
      <c r="D54" s="10">
        <f t="shared" si="2"/>
        <v>11.297640293017098</v>
      </c>
      <c r="E54" s="10">
        <f t="shared" si="3"/>
        <v>2.6903253994273091</v>
      </c>
      <c r="F54" s="11">
        <f t="shared" si="4"/>
        <v>60.012034307555595</v>
      </c>
      <c r="G54" s="12">
        <f t="shared" si="5"/>
        <v>268</v>
      </c>
      <c r="H54" s="13">
        <f t="shared" si="6"/>
        <v>13.987965692444405</v>
      </c>
    </row>
    <row r="55" spans="1:8" x14ac:dyDescent="0.2">
      <c r="A55" s="9">
        <v>47</v>
      </c>
      <c r="B55" s="10">
        <f t="shared" si="0"/>
        <v>0.82030474843733492</v>
      </c>
      <c r="C55" s="10">
        <f t="shared" si="1"/>
        <v>14.547967872877413</v>
      </c>
      <c r="D55" s="10">
        <f t="shared" si="2"/>
        <v>11.766060677687557</v>
      </c>
      <c r="E55" s="10">
        <f t="shared" si="3"/>
        <v>2.7819071951898562</v>
      </c>
      <c r="F55" s="11">
        <f t="shared" si="4"/>
        <v>59.452032127122585</v>
      </c>
      <c r="G55" s="12">
        <f t="shared" si="5"/>
        <v>266</v>
      </c>
      <c r="H55" s="13">
        <f t="shared" si="6"/>
        <v>14.547967872877415</v>
      </c>
    </row>
    <row r="56" spans="1:8" x14ac:dyDescent="0.2">
      <c r="A56" s="9">
        <v>48</v>
      </c>
      <c r="B56" s="10">
        <f t="shared" si="0"/>
        <v>0.83775804095727813</v>
      </c>
      <c r="C56" s="10">
        <f t="shared" si="1"/>
        <v>15.115497481709326</v>
      </c>
      <c r="D56" s="10">
        <f t="shared" si="2"/>
        <v>12.242167564722244</v>
      </c>
      <c r="E56" s="10">
        <f t="shared" si="3"/>
        <v>2.873329916987081</v>
      </c>
      <c r="F56" s="11">
        <f t="shared" si="4"/>
        <v>58.884502518290674</v>
      </c>
      <c r="G56" s="12">
        <f t="shared" si="5"/>
        <v>264</v>
      </c>
      <c r="H56" s="13">
        <f t="shared" si="6"/>
        <v>15.115497481709326</v>
      </c>
    </row>
    <row r="57" spans="1:8" x14ac:dyDescent="0.2">
      <c r="A57" s="9">
        <v>49</v>
      </c>
      <c r="B57" s="10">
        <f t="shared" si="0"/>
        <v>0.85521133347722145</v>
      </c>
      <c r="C57" s="10">
        <f t="shared" si="1"/>
        <v>15.690297654869866</v>
      </c>
      <c r="D57" s="10">
        <f t="shared" si="2"/>
        <v>12.725815927351231</v>
      </c>
      <c r="E57" s="10">
        <f t="shared" si="3"/>
        <v>2.9644817275186344</v>
      </c>
      <c r="F57" s="11">
        <f t="shared" si="4"/>
        <v>58.309702345130134</v>
      </c>
      <c r="G57" s="12">
        <f t="shared" si="5"/>
        <v>262</v>
      </c>
      <c r="H57" s="13">
        <f t="shared" si="6"/>
        <v>15.690297654869866</v>
      </c>
    </row>
    <row r="58" spans="1:8" x14ac:dyDescent="0.2">
      <c r="A58" s="9">
        <v>50</v>
      </c>
      <c r="B58" s="10">
        <f t="shared" si="0"/>
        <v>0.87266462599716477</v>
      </c>
      <c r="C58" s="10">
        <f t="shared" si="1"/>
        <v>16.272109327264896</v>
      </c>
      <c r="D58" s="10">
        <f t="shared" si="2"/>
        <v>13.216858441598044</v>
      </c>
      <c r="E58" s="10">
        <f t="shared" si="3"/>
        <v>3.0552508856668519</v>
      </c>
      <c r="F58" s="11">
        <f t="shared" si="4"/>
        <v>57.7278906727351</v>
      </c>
      <c r="G58" s="12">
        <f t="shared" si="5"/>
        <v>260</v>
      </c>
      <c r="H58" s="13">
        <f t="shared" si="6"/>
        <v>16.2721093272649</v>
      </c>
    </row>
    <row r="59" spans="1:8" x14ac:dyDescent="0.2">
      <c r="A59" s="9">
        <v>51</v>
      </c>
      <c r="B59" s="10">
        <f t="shared" si="0"/>
        <v>0.89011791851710798</v>
      </c>
      <c r="C59" s="10">
        <f t="shared" si="1"/>
        <v>16.860671416340686</v>
      </c>
      <c r="D59" s="10">
        <f t="shared" si="2"/>
        <v>13.715145531156013</v>
      </c>
      <c r="E59" s="10">
        <f t="shared" si="3"/>
        <v>3.1455258851846724</v>
      </c>
      <c r="F59" s="11">
        <f t="shared" si="4"/>
        <v>57.139328583659314</v>
      </c>
      <c r="G59" s="12">
        <f t="shared" si="5"/>
        <v>258</v>
      </c>
      <c r="H59" s="13">
        <f t="shared" si="6"/>
        <v>16.860671416340686</v>
      </c>
    </row>
    <row r="60" spans="1:8" x14ac:dyDescent="0.2">
      <c r="A60" s="9">
        <v>52</v>
      </c>
      <c r="B60" s="10">
        <f t="shared" si="0"/>
        <v>0.90757121103705141</v>
      </c>
      <c r="C60" s="10">
        <f t="shared" si="1"/>
        <v>17.455721007202676</v>
      </c>
      <c r="D60" s="10">
        <f t="shared" si="2"/>
        <v>14.220525412950643</v>
      </c>
      <c r="E60" s="10">
        <f t="shared" si="3"/>
        <v>3.2351955942520343</v>
      </c>
      <c r="F60" s="11">
        <f t="shared" si="4"/>
        <v>56.544278992797324</v>
      </c>
      <c r="G60" s="12">
        <f t="shared" si="5"/>
        <v>256</v>
      </c>
      <c r="H60" s="13">
        <f t="shared" si="6"/>
        <v>17.455721007202676</v>
      </c>
    </row>
    <row r="61" spans="1:8" x14ac:dyDescent="0.2">
      <c r="A61" s="9">
        <v>53</v>
      </c>
      <c r="B61" s="10">
        <f t="shared" si="0"/>
        <v>0.92502450355699462</v>
      </c>
      <c r="C61" s="10">
        <f t="shared" si="1"/>
        <v>18.056993539095298</v>
      </c>
      <c r="D61" s="10">
        <f t="shared" si="2"/>
        <v>14.73284414337421</v>
      </c>
      <c r="E61" s="10">
        <f t="shared" si="3"/>
        <v>3.3241493957210881</v>
      </c>
      <c r="F61" s="11">
        <f t="shared" si="4"/>
        <v>55.943006460904698</v>
      </c>
      <c r="G61" s="12">
        <f t="shared" si="5"/>
        <v>254</v>
      </c>
      <c r="H61" s="13">
        <f t="shared" si="6"/>
        <v>18.056993539095302</v>
      </c>
    </row>
    <row r="62" spans="1:8" x14ac:dyDescent="0.2">
      <c r="A62" s="9">
        <v>54</v>
      </c>
      <c r="B62" s="10">
        <f t="shared" si="0"/>
        <v>0.94247779607693793</v>
      </c>
      <c r="C62" s="10">
        <f t="shared" si="1"/>
        <v>18.664222993042817</v>
      </c>
      <c r="D62" s="10">
        <f t="shared" si="2"/>
        <v>15.251945665178495</v>
      </c>
      <c r="E62" s="10">
        <f t="shared" si="3"/>
        <v>3.4122773278643228</v>
      </c>
      <c r="F62" s="11">
        <f t="shared" si="4"/>
        <v>55.335777006957187</v>
      </c>
      <c r="G62" s="12">
        <f t="shared" si="5"/>
        <v>252</v>
      </c>
      <c r="H62" s="13">
        <f t="shared" si="6"/>
        <v>18.664222993042813</v>
      </c>
    </row>
    <row r="63" spans="1:8" x14ac:dyDescent="0.2">
      <c r="A63" s="9">
        <v>55</v>
      </c>
      <c r="B63" s="10">
        <f t="shared" si="0"/>
        <v>0.95993108859688125</v>
      </c>
      <c r="C63" s="10">
        <f t="shared" si="1"/>
        <v>19.277142080444044</v>
      </c>
      <c r="D63" s="10">
        <f t="shared" si="2"/>
        <v>15.777671855011292</v>
      </c>
      <c r="E63" s="10">
        <f t="shared" si="3"/>
        <v>3.4994702254327503</v>
      </c>
      <c r="F63" s="11">
        <f t="shared" si="4"/>
        <v>54.722857919555956</v>
      </c>
      <c r="G63" s="12">
        <f t="shared" si="5"/>
        <v>250</v>
      </c>
      <c r="H63" s="13">
        <f t="shared" si="6"/>
        <v>19.277142080444044</v>
      </c>
    </row>
    <row r="64" spans="1:8" x14ac:dyDescent="0.2">
      <c r="A64" s="9">
        <v>56</v>
      </c>
      <c r="B64" s="10">
        <f t="shared" si="0"/>
        <v>0.97738438111682457</v>
      </c>
      <c r="C64" s="10">
        <f t="shared" si="1"/>
        <v>19.895482432407686</v>
      </c>
      <c r="D64" s="10">
        <f t="shared" si="2"/>
        <v>16.309862571582368</v>
      </c>
      <c r="E64" s="10">
        <f t="shared" si="3"/>
        <v>3.585619860825318</v>
      </c>
      <c r="F64" s="11">
        <f t="shared" si="4"/>
        <v>54.10451756759231</v>
      </c>
      <c r="G64" s="12">
        <f t="shared" si="5"/>
        <v>248</v>
      </c>
      <c r="H64" s="13">
        <f t="shared" si="6"/>
        <v>19.89548243240769</v>
      </c>
    </row>
    <row r="65" spans="1:8" x14ac:dyDescent="0.2">
      <c r="A65" s="9">
        <v>57</v>
      </c>
      <c r="B65" s="10">
        <f t="shared" si="0"/>
        <v>0.99483767363676778</v>
      </c>
      <c r="C65" s="10">
        <f t="shared" si="1"/>
        <v>20.518974789608496</v>
      </c>
      <c r="D65" s="10">
        <f t="shared" si="2"/>
        <v>16.848355704443993</v>
      </c>
      <c r="E65" s="10">
        <f t="shared" si="3"/>
        <v>3.6706190851645024</v>
      </c>
      <c r="F65" s="11">
        <f t="shared" si="4"/>
        <v>53.481025210391508</v>
      </c>
      <c r="G65" s="12">
        <f t="shared" si="5"/>
        <v>246</v>
      </c>
      <c r="H65" s="13">
        <f t="shared" si="6"/>
        <v>20.518974789608492</v>
      </c>
    </row>
    <row r="66" spans="1:8" x14ac:dyDescent="0.2">
      <c r="A66" s="9">
        <v>58</v>
      </c>
      <c r="B66" s="10">
        <f t="shared" si="0"/>
        <v>1.0122909661567112</v>
      </c>
      <c r="C66" s="10">
        <f t="shared" si="1"/>
        <v>21.147349192438725</v>
      </c>
      <c r="D66" s="10">
        <f t="shared" si="2"/>
        <v>17.392987223371417</v>
      </c>
      <c r="E66" s="10">
        <f t="shared" si="3"/>
        <v>3.7543619690673076</v>
      </c>
      <c r="F66" s="11">
        <f t="shared" si="4"/>
        <v>52.852650807561275</v>
      </c>
      <c r="G66" s="12">
        <f t="shared" si="5"/>
        <v>244</v>
      </c>
      <c r="H66" s="13">
        <f t="shared" si="6"/>
        <v>21.147349192438725</v>
      </c>
    </row>
    <row r="67" spans="1:8" x14ac:dyDescent="0.2">
      <c r="A67" s="9">
        <v>59</v>
      </c>
      <c r="B67" s="10">
        <f t="shared" si="0"/>
        <v>1.0297442586766543</v>
      </c>
      <c r="C67" s="10">
        <f t="shared" si="1"/>
        <v>21.780335171223811</v>
      </c>
      <c r="D67" s="10">
        <f t="shared" si="2"/>
        <v>17.943591228327989</v>
      </c>
      <c r="E67" s="10">
        <f t="shared" si="3"/>
        <v>3.836743942895823</v>
      </c>
      <c r="F67" s="11">
        <f t="shared" si="4"/>
        <v>52.219664828776189</v>
      </c>
      <c r="G67" s="12">
        <f t="shared" si="5"/>
        <v>242</v>
      </c>
      <c r="H67" s="13">
        <f t="shared" si="6"/>
        <v>21.780335171223811</v>
      </c>
    </row>
    <row r="68" spans="1:8" x14ac:dyDescent="0.2">
      <c r="A68" s="15">
        <v>60</v>
      </c>
      <c r="B68" s="16">
        <f t="shared" si="0"/>
        <v>1.0471975511965976</v>
      </c>
      <c r="C68" s="10">
        <f t="shared" si="1"/>
        <v>22.417661936266423</v>
      </c>
      <c r="D68" s="10">
        <f t="shared" si="2"/>
        <v>18.499999999999996</v>
      </c>
      <c r="E68" s="10">
        <f t="shared" si="3"/>
        <v>3.9176619362664278</v>
      </c>
      <c r="F68" s="11">
        <f t="shared" si="4"/>
        <v>51.582338063733573</v>
      </c>
      <c r="G68" s="12">
        <f t="shared" si="5"/>
        <v>240</v>
      </c>
      <c r="H68" s="13">
        <f t="shared" si="6"/>
        <v>22.417661936266427</v>
      </c>
    </row>
    <row r="69" spans="1:8" x14ac:dyDescent="0.2">
      <c r="A69" s="9">
        <v>61</v>
      </c>
      <c r="B69" s="10">
        <f t="shared" si="0"/>
        <v>1.064650843716541</v>
      </c>
      <c r="C69" s="10">
        <f t="shared" si="1"/>
        <v>23.059058567477539</v>
      </c>
      <c r="D69" s="10">
        <f t="shared" si="2"/>
        <v>19.062044050885525</v>
      </c>
      <c r="E69" s="10">
        <f t="shared" si="3"/>
        <v>3.9970145165920141</v>
      </c>
      <c r="F69" s="11">
        <f t="shared" si="4"/>
        <v>50.940941432522465</v>
      </c>
      <c r="G69" s="12">
        <f t="shared" si="5"/>
        <v>238</v>
      </c>
      <c r="H69" s="13">
        <f t="shared" si="6"/>
        <v>23.059058567477535</v>
      </c>
    </row>
    <row r="70" spans="1:8" x14ac:dyDescent="0.2">
      <c r="A70" s="9">
        <v>62</v>
      </c>
      <c r="B70" s="10">
        <f t="shared" si="0"/>
        <v>1.0821041362364843</v>
      </c>
      <c r="C70" s="10">
        <f t="shared" si="1"/>
        <v>23.704254203350249</v>
      </c>
      <c r="D70" s="10">
        <f t="shared" si="2"/>
        <v>19.629552176922036</v>
      </c>
      <c r="E70" s="10">
        <f t="shared" si="3"/>
        <v>4.0747020264282137</v>
      </c>
      <c r="F70" s="11">
        <f t="shared" si="4"/>
        <v>50.295745796649754</v>
      </c>
      <c r="G70" s="12">
        <f t="shared" si="5"/>
        <v>236</v>
      </c>
      <c r="H70" s="13">
        <f t="shared" si="6"/>
        <v>23.704254203350246</v>
      </c>
    </row>
    <row r="71" spans="1:8" x14ac:dyDescent="0.2">
      <c r="A71" s="9">
        <v>63</v>
      </c>
      <c r="B71" s="10">
        <f t="shared" si="0"/>
        <v>1.0995574287564276</v>
      </c>
      <c r="C71" s="10">
        <f t="shared" si="1"/>
        <v>24.352978229027432</v>
      </c>
      <c r="D71" s="10">
        <f t="shared" si="2"/>
        <v>20.20235150963677</v>
      </c>
      <c r="E71" s="10">
        <f t="shared" si="3"/>
        <v>4.1506267193906607</v>
      </c>
      <c r="F71" s="11">
        <f t="shared" si="4"/>
        <v>49.647021770972572</v>
      </c>
      <c r="G71" s="12">
        <f t="shared" si="5"/>
        <v>234</v>
      </c>
      <c r="H71" s="13">
        <f t="shared" si="6"/>
        <v>24.352978229027428</v>
      </c>
    </row>
    <row r="72" spans="1:8" x14ac:dyDescent="0.2">
      <c r="A72" s="9">
        <v>64</v>
      </c>
      <c r="B72" s="10">
        <f t="shared" ref="B72:B135" si="7">A72*PI()/180</f>
        <v>1.1170107212763709</v>
      </c>
      <c r="C72" s="10">
        <f t="shared" ref="C72:C135" si="8">+D72+E72</f>
        <v>25.00496046321193</v>
      </c>
      <c r="D72" s="10">
        <f t="shared" ref="D72:D135" si="9">+($A$2/2)*(1-COS($B72))</f>
        <v>20.780267568804135</v>
      </c>
      <c r="E72" s="10">
        <f t="shared" ref="E72:E73" si="10">+$A$3*(1-SQRT((1-($A$5^2)*(SIN($B72))^2)))</f>
        <v>4.2246928944077942</v>
      </c>
      <c r="F72" s="11">
        <f t="shared" ref="F72:F135" si="11">+$A$2-$C72</f>
        <v>48.99503953678807</v>
      </c>
      <c r="G72" s="12">
        <f t="shared" si="5"/>
        <v>232</v>
      </c>
      <c r="H72" s="13">
        <f t="shared" si="6"/>
        <v>25.00496046321193</v>
      </c>
    </row>
    <row r="73" spans="1:8" x14ac:dyDescent="0.2">
      <c r="A73" s="9">
        <v>65</v>
      </c>
      <c r="B73" s="10">
        <f t="shared" si="7"/>
        <v>1.1344640137963142</v>
      </c>
      <c r="C73" s="10">
        <f t="shared" si="8"/>
        <v>25.659931343665235</v>
      </c>
      <c r="D73" s="10">
        <f t="shared" si="9"/>
        <v>21.363124315594117</v>
      </c>
      <c r="E73" s="10">
        <f t="shared" si="10"/>
        <v>4.2968070280711173</v>
      </c>
      <c r="F73" s="11">
        <f t="shared" si="11"/>
        <v>48.340068656334765</v>
      </c>
      <c r="G73" s="12">
        <f t="shared" ref="G73:G136" si="12">2*(180-A73)</f>
        <v>230</v>
      </c>
      <c r="H73" s="13">
        <f t="shared" ref="H73:H136" si="13">+$A$2-F73</f>
        <v>25.659931343665235</v>
      </c>
    </row>
    <row r="74" spans="1:8" x14ac:dyDescent="0.2">
      <c r="A74" s="9">
        <v>66</v>
      </c>
      <c r="B74" s="10">
        <f t="shared" si="7"/>
        <v>1.1519173063162575</v>
      </c>
      <c r="C74" s="10">
        <f t="shared" si="8"/>
        <v>26.317622111039206</v>
      </c>
      <c r="D74" s="10">
        <f t="shared" si="9"/>
        <v>21.950744206195395</v>
      </c>
      <c r="E74" s="10">
        <f>+$A$3*((1-SQRT((1-($A$5^2)*(SIN($B74)^2)))))</f>
        <v>4.3668779048438111</v>
      </c>
      <c r="F74" s="11">
        <f t="shared" si="11"/>
        <v>47.682377888960794</v>
      </c>
      <c r="G74" s="12">
        <f t="shared" si="12"/>
        <v>228</v>
      </c>
      <c r="H74" s="13">
        <f t="shared" si="13"/>
        <v>26.317622111039206</v>
      </c>
    </row>
    <row r="75" spans="1:8" x14ac:dyDescent="0.2">
      <c r="A75" s="9">
        <v>67</v>
      </c>
      <c r="B75" s="10">
        <f t="shared" si="7"/>
        <v>1.1693705988362006</v>
      </c>
      <c r="C75" s="10">
        <f t="shared" si="8"/>
        <v>26.977764990783758</v>
      </c>
      <c r="D75" s="10">
        <f t="shared" si="9"/>
        <v>22.542948245896863</v>
      </c>
      <c r="E75" s="10">
        <f t="shared" ref="E75:E138" si="14">+$A$3*((1-SQRT((1-($A$5^2)*(SIN($B75)^2)))))</f>
        <v>4.4348167448868949</v>
      </c>
      <c r="F75" s="11">
        <f t="shared" si="11"/>
        <v>47.022235009216246</v>
      </c>
      <c r="G75" s="12">
        <f t="shared" si="12"/>
        <v>226</v>
      </c>
      <c r="H75" s="13">
        <f t="shared" si="13"/>
        <v>26.977764990783754</v>
      </c>
    </row>
    <row r="76" spans="1:8" x14ac:dyDescent="0.2">
      <c r="A76" s="9">
        <v>68</v>
      </c>
      <c r="B76" s="10">
        <f t="shared" si="7"/>
        <v>1.1868238913561442</v>
      </c>
      <c r="C76" s="10">
        <f t="shared" si="8"/>
        <v>27.640093372874023</v>
      </c>
      <c r="D76" s="10">
        <f t="shared" si="9"/>
        <v>23.139556043611258</v>
      </c>
      <c r="E76" s="10">
        <f t="shared" si="14"/>
        <v>4.500537329262766</v>
      </c>
      <c r="F76" s="11">
        <f t="shared" si="11"/>
        <v>46.35990662712598</v>
      </c>
      <c r="G76" s="12">
        <f t="shared" si="12"/>
        <v>224</v>
      </c>
      <c r="H76" s="13">
        <f t="shared" si="13"/>
        <v>27.64009337287402</v>
      </c>
    </row>
    <row r="77" spans="1:8" x14ac:dyDescent="0.2">
      <c r="A77" s="9">
        <v>69</v>
      </c>
      <c r="B77" s="10">
        <f t="shared" si="7"/>
        <v>1.2042771838760873</v>
      </c>
      <c r="C77" s="10">
        <f t="shared" si="8"/>
        <v>28.304341989099569</v>
      </c>
      <c r="D77" s="10">
        <f t="shared" si="9"/>
        <v>23.740385866823885</v>
      </c>
      <c r="E77" s="10">
        <f t="shared" si="14"/>
        <v>4.5639561222756839</v>
      </c>
      <c r="F77" s="11">
        <f t="shared" si="11"/>
        <v>45.695658010900431</v>
      </c>
      <c r="G77" s="12">
        <f t="shared" si="12"/>
        <v>222</v>
      </c>
      <c r="H77" s="13">
        <f t="shared" si="13"/>
        <v>28.304341989099569</v>
      </c>
    </row>
    <row r="78" spans="1:8" x14ac:dyDescent="0.2">
      <c r="A78" s="9">
        <v>70</v>
      </c>
      <c r="B78" s="10">
        <f t="shared" si="7"/>
        <v>1.2217304763960306</v>
      </c>
      <c r="C78" s="10">
        <f t="shared" si="8"/>
        <v>28.970247087661047</v>
      </c>
      <c r="D78" s="10">
        <f t="shared" si="9"/>
        <v>24.345254696950253</v>
      </c>
      <c r="E78" s="10">
        <f t="shared" si="14"/>
        <v>4.6249923907107942</v>
      </c>
      <c r="F78" s="11">
        <f t="shared" si="11"/>
        <v>45.029752912338949</v>
      </c>
      <c r="G78" s="12">
        <f t="shared" si="12"/>
        <v>220</v>
      </c>
      <c r="H78" s="13">
        <f t="shared" si="13"/>
        <v>28.970247087661051</v>
      </c>
    </row>
    <row r="79" spans="1:8" x14ac:dyDescent="0.2">
      <c r="A79" s="9">
        <v>71</v>
      </c>
      <c r="B79" s="10">
        <f t="shared" si="7"/>
        <v>1.2391837689159739</v>
      </c>
      <c r="C79" s="10">
        <f t="shared" si="8"/>
        <v>29.637546604819875</v>
      </c>
      <c r="D79" s="10">
        <f t="shared" si="9"/>
        <v>24.953978285085203</v>
      </c>
      <c r="E79" s="10">
        <f t="shared" si="14"/>
        <v>4.6835683197346718</v>
      </c>
      <c r="F79" s="11">
        <f t="shared" si="11"/>
        <v>44.362453395180125</v>
      </c>
      <c r="G79" s="12">
        <f t="shared" si="12"/>
        <v>218</v>
      </c>
      <c r="H79" s="13">
        <f t="shared" si="13"/>
        <v>29.637546604819875</v>
      </c>
    </row>
    <row r="80" spans="1:8" x14ac:dyDescent="0.2">
      <c r="A80" s="9">
        <v>72</v>
      </c>
      <c r="B80" s="10">
        <f t="shared" si="7"/>
        <v>1.2566370614359172</v>
      </c>
      <c r="C80" s="10">
        <f t="shared" si="8"/>
        <v>30.305980333350846</v>
      </c>
      <c r="D80" s="10">
        <f t="shared" si="9"/>
        <v>25.566371208126945</v>
      </c>
      <c r="E80" s="10">
        <f t="shared" si="14"/>
        <v>4.7396091252238985</v>
      </c>
      <c r="F80" s="11">
        <f t="shared" si="11"/>
        <v>43.694019666649154</v>
      </c>
      <c r="G80" s="12">
        <f t="shared" si="12"/>
        <v>216</v>
      </c>
      <c r="H80" s="13">
        <f t="shared" si="13"/>
        <v>30.305980333350846</v>
      </c>
    </row>
    <row r="81" spans="1:8" x14ac:dyDescent="0.2">
      <c r="A81" s="9">
        <v>73</v>
      </c>
      <c r="B81" s="10">
        <f t="shared" si="7"/>
        <v>1.2740903539558606</v>
      </c>
      <c r="C81" s="10">
        <f t="shared" si="8"/>
        <v>30.97529008755015</v>
      </c>
      <c r="D81" s="10">
        <f t="shared" si="9"/>
        <v>26.182246925258738</v>
      </c>
      <c r="E81" s="10">
        <f t="shared" si="14"/>
        <v>4.7930431622914131</v>
      </c>
      <c r="F81" s="11">
        <f t="shared" si="11"/>
        <v>43.02470991244985</v>
      </c>
      <c r="G81" s="12">
        <f t="shared" si="12"/>
        <v>214</v>
      </c>
      <c r="H81" s="13">
        <f t="shared" si="13"/>
        <v>30.97529008755015</v>
      </c>
    </row>
    <row r="82" spans="1:8" x14ac:dyDescent="0.2">
      <c r="A82" s="9">
        <v>74</v>
      </c>
      <c r="B82" s="10">
        <f t="shared" si="7"/>
        <v>1.2915436464758039</v>
      </c>
      <c r="C82" s="10">
        <f t="shared" si="8"/>
        <v>31.645219864556083</v>
      </c>
      <c r="D82" s="10">
        <f t="shared" si="9"/>
        <v>26.801417834771033</v>
      </c>
      <c r="E82" s="10">
        <f t="shared" si="14"/>
        <v>4.8438020297850475</v>
      </c>
      <c r="F82" s="11">
        <f t="shared" si="11"/>
        <v>42.354780135443917</v>
      </c>
      <c r="G82" s="12">
        <f t="shared" si="12"/>
        <v>212</v>
      </c>
      <c r="H82" s="13">
        <f t="shared" si="13"/>
        <v>31.645219864556083</v>
      </c>
    </row>
    <row r="83" spans="1:8" x14ac:dyDescent="0.2">
      <c r="A83" s="9">
        <v>75</v>
      </c>
      <c r="B83" s="10">
        <f t="shared" si="7"/>
        <v>1.3089969389957472</v>
      </c>
      <c r="C83" s="10">
        <f t="shared" si="8"/>
        <v>32.315516001744896</v>
      </c>
      <c r="D83" s="10">
        <f t="shared" si="9"/>
        <v>27.423695331206734</v>
      </c>
      <c r="E83" s="10">
        <f t="shared" si="14"/>
        <v>4.8918206705381628</v>
      </c>
      <c r="F83" s="11">
        <f t="shared" si="11"/>
        <v>41.684483998255104</v>
      </c>
      <c r="G83" s="12">
        <f t="shared" si="12"/>
        <v>210</v>
      </c>
      <c r="H83" s="13">
        <f t="shared" si="13"/>
        <v>32.315516001744896</v>
      </c>
    </row>
    <row r="84" spans="1:8" x14ac:dyDescent="0.2">
      <c r="A84" s="9">
        <v>76</v>
      </c>
      <c r="B84" s="10">
        <f t="shared" si="7"/>
        <v>1.3264502315156903</v>
      </c>
      <c r="C84" s="10">
        <f t="shared" si="8"/>
        <v>32.985927329970409</v>
      </c>
      <c r="D84" s="10">
        <f t="shared" si="9"/>
        <v>28.048889862812288</v>
      </c>
      <c r="E84" s="10">
        <f t="shared" si="14"/>
        <v>4.9370374671581239</v>
      </c>
      <c r="F84" s="11">
        <f t="shared" si="11"/>
        <v>41.014072670029591</v>
      </c>
      <c r="G84" s="12">
        <f t="shared" si="12"/>
        <v>208</v>
      </c>
      <c r="H84" s="13">
        <f t="shared" si="13"/>
        <v>32.985927329970409</v>
      </c>
    </row>
    <row r="85" spans="1:8" x14ac:dyDescent="0.2">
      <c r="A85" s="9">
        <v>77</v>
      </c>
      <c r="B85" s="10">
        <f t="shared" si="7"/>
        <v>1.3439035240356338</v>
      </c>
      <c r="C85" s="10">
        <f t="shared" si="8"/>
        <v>33.656205322422643</v>
      </c>
      <c r="D85" s="10">
        <f t="shared" si="9"/>
        <v>28.676810989277001</v>
      </c>
      <c r="E85" s="10">
        <f t="shared" si="14"/>
        <v>4.9793943331456445</v>
      </c>
      <c r="F85" s="11">
        <f t="shared" si="11"/>
        <v>40.343794677577357</v>
      </c>
      <c r="G85" s="12">
        <f t="shared" si="12"/>
        <v>206</v>
      </c>
      <c r="H85" s="13">
        <f t="shared" si="13"/>
        <v>33.656205322422643</v>
      </c>
    </row>
    <row r="86" spans="1:8" x14ac:dyDescent="0.2">
      <c r="A86" s="9">
        <v>78</v>
      </c>
      <c r="B86" s="10">
        <f t="shared" si="7"/>
        <v>1.3613568165555769</v>
      </c>
      <c r="C86" s="10">
        <f t="shared" si="8"/>
        <v>34.326104238888846</v>
      </c>
      <c r="D86" s="10">
        <f t="shared" si="9"/>
        <v>29.307267439742901</v>
      </c>
      <c r="E86" s="10">
        <f t="shared" si="14"/>
        <v>5.0188367991459435</v>
      </c>
      <c r="F86" s="11">
        <f t="shared" si="11"/>
        <v>39.673895761111154</v>
      </c>
      <c r="G86" s="12">
        <f t="shared" si="12"/>
        <v>204</v>
      </c>
      <c r="H86" s="13">
        <f t="shared" si="13"/>
        <v>34.326104238888846</v>
      </c>
    </row>
    <row r="87" spans="1:8" x14ac:dyDescent="0.2">
      <c r="A87" s="9">
        <v>79</v>
      </c>
      <c r="B87" s="10">
        <f t="shared" si="7"/>
        <v>1.3788101090755203</v>
      </c>
      <c r="C87" s="10">
        <f t="shared" si="8"/>
        <v>34.995381265208366</v>
      </c>
      <c r="D87" s="10">
        <f t="shared" si="9"/>
        <v>29.940067171067838</v>
      </c>
      <c r="E87" s="10">
        <f t="shared" si="14"/>
        <v>5.0553140941405292</v>
      </c>
      <c r="F87" s="11">
        <f t="shared" si="11"/>
        <v>39.004618734791634</v>
      </c>
      <c r="G87" s="12">
        <f t="shared" si="12"/>
        <v>202</v>
      </c>
      <c r="H87" s="13">
        <f t="shared" si="13"/>
        <v>34.995381265208366</v>
      </c>
    </row>
    <row r="88" spans="1:8" x14ac:dyDescent="0.2">
      <c r="A88" s="17">
        <v>80</v>
      </c>
      <c r="B88" s="18">
        <f t="shared" si="7"/>
        <v>1.3962634015954636</v>
      </c>
      <c r="C88" s="10">
        <f t="shared" si="8"/>
        <v>35.663796647722435</v>
      </c>
      <c r="D88" s="10">
        <f t="shared" si="9"/>
        <v>30.575017426323576</v>
      </c>
      <c r="E88" s="10">
        <f t="shared" si="14"/>
        <v>5.0887792213988581</v>
      </c>
      <c r="F88" s="11">
        <f t="shared" si="11"/>
        <v>38.336203352277565</v>
      </c>
      <c r="G88" s="12">
        <f t="shared" si="12"/>
        <v>200</v>
      </c>
      <c r="H88" s="13">
        <f t="shared" si="13"/>
        <v>35.663796647722435</v>
      </c>
    </row>
    <row r="89" spans="1:8" x14ac:dyDescent="0.2">
      <c r="A89" s="9">
        <v>81</v>
      </c>
      <c r="B89" s="10">
        <f t="shared" si="7"/>
        <v>1.4137166941154069</v>
      </c>
      <c r="C89" s="10">
        <f t="shared" si="8"/>
        <v>36.331113822529701</v>
      </c>
      <c r="D89" s="10">
        <f t="shared" si="9"/>
        <v>31.211924793511454</v>
      </c>
      <c r="E89" s="10">
        <f t="shared" si="14"/>
        <v>5.1191890290182469</v>
      </c>
      <c r="F89" s="11">
        <f t="shared" si="11"/>
        <v>37.668886177470299</v>
      </c>
      <c r="G89" s="12">
        <f t="shared" si="12"/>
        <v>198</v>
      </c>
      <c r="H89" s="13">
        <f t="shared" si="13"/>
        <v>36.331113822529701</v>
      </c>
    </row>
    <row r="90" spans="1:8" x14ac:dyDescent="0.2">
      <c r="A90" s="9">
        <v>82</v>
      </c>
      <c r="B90" s="10">
        <f t="shared" si="7"/>
        <v>1.43116998663535</v>
      </c>
      <c r="C90" s="10">
        <f t="shared" si="8"/>
        <v>36.997099539369529</v>
      </c>
      <c r="D90" s="10">
        <f t="shared" si="9"/>
        <v>31.850595264477572</v>
      </c>
      <c r="E90" s="10">
        <f t="shared" si="14"/>
        <v>5.1465042748919583</v>
      </c>
      <c r="F90" s="11">
        <f t="shared" si="11"/>
        <v>37.002900460630471</v>
      </c>
      <c r="G90" s="12">
        <f t="shared" si="12"/>
        <v>196</v>
      </c>
      <c r="H90" s="13">
        <f t="shared" si="13"/>
        <v>36.997099539369529</v>
      </c>
    </row>
    <row r="91" spans="1:8" x14ac:dyDescent="0.2">
      <c r="A91" s="9">
        <v>83</v>
      </c>
      <c r="B91" s="10">
        <f t="shared" si="7"/>
        <v>1.4486232791552935</v>
      </c>
      <c r="C91" s="10">
        <f t="shared" si="8"/>
        <v>37.661523979965835</v>
      </c>
      <c r="D91" s="10">
        <f t="shared" si="9"/>
        <v>32.490834294009545</v>
      </c>
      <c r="E91" s="10">
        <f t="shared" si="14"/>
        <v>5.1706896859562894</v>
      </c>
      <c r="F91" s="11">
        <f t="shared" si="11"/>
        <v>36.338476020034165</v>
      </c>
      <c r="G91" s="12">
        <f t="shared" si="12"/>
        <v>194</v>
      </c>
      <c r="H91" s="13">
        <f t="shared" si="13"/>
        <v>37.661523979965835</v>
      </c>
    </row>
    <row r="92" spans="1:8" x14ac:dyDescent="0.2">
      <c r="A92" s="9">
        <v>84</v>
      </c>
      <c r="B92" s="10">
        <f t="shared" si="7"/>
        <v>1.4660765716752369</v>
      </c>
      <c r="C92" s="10">
        <f t="shared" si="8"/>
        <v>38.324160870677005</v>
      </c>
      <c r="D92" s="10">
        <f t="shared" si="9"/>
        <v>33.132446859096824</v>
      </c>
      <c r="E92" s="10">
        <f t="shared" si="14"/>
        <v>5.1917140115801796</v>
      </c>
      <c r="F92" s="11">
        <f t="shared" si="11"/>
        <v>35.675839129322995</v>
      </c>
      <c r="G92" s="12">
        <f t="shared" si="12"/>
        <v>192</v>
      </c>
      <c r="H92" s="13">
        <f t="shared" si="13"/>
        <v>38.324160870677005</v>
      </c>
    </row>
    <row r="93" spans="1:8" x14ac:dyDescent="0.2">
      <c r="A93" s="9">
        <v>85</v>
      </c>
      <c r="B93" s="10">
        <f t="shared" si="7"/>
        <v>1.4835298641951802</v>
      </c>
      <c r="C93" s="10">
        <f t="shared" si="8"/>
        <v>38.984787589309704</v>
      </c>
      <c r="D93" s="10">
        <f t="shared" si="9"/>
        <v>33.775237518336652</v>
      </c>
      <c r="E93" s="10">
        <f t="shared" si="14"/>
        <v>5.2095500709730507</v>
      </c>
      <c r="F93" s="11">
        <f t="shared" si="11"/>
        <v>35.015212410690296</v>
      </c>
      <c r="G93" s="19">
        <f t="shared" si="12"/>
        <v>190</v>
      </c>
      <c r="H93" s="13">
        <f t="shared" si="13"/>
        <v>38.984787589309704</v>
      </c>
    </row>
    <row r="94" spans="1:8" x14ac:dyDescent="0.2">
      <c r="A94" s="9">
        <v>86</v>
      </c>
      <c r="B94" s="10">
        <f t="shared" si="7"/>
        <v>1.5009831567151233</v>
      </c>
      <c r="C94" s="10">
        <f t="shared" si="8"/>
        <v>39.64318526596773</v>
      </c>
      <c r="D94" s="10">
        <f t="shared" si="9"/>
        <v>34.419010471467359</v>
      </c>
      <c r="E94" s="10">
        <f t="shared" si="14"/>
        <v>5.2241747945003674</v>
      </c>
      <c r="F94" s="11">
        <f t="shared" si="11"/>
        <v>34.35681473403227</v>
      </c>
      <c r="G94" s="12">
        <f t="shared" si="12"/>
        <v>188</v>
      </c>
      <c r="H94" s="13">
        <f t="shared" si="13"/>
        <v>39.64318526596773</v>
      </c>
    </row>
    <row r="95" spans="1:8" x14ac:dyDescent="0.2">
      <c r="A95" s="9">
        <v>87</v>
      </c>
      <c r="B95" s="10">
        <f t="shared" si="7"/>
        <v>1.5184364492350666</v>
      </c>
      <c r="C95" s="10">
        <f t="shared" si="8"/>
        <v>40.299138877820766</v>
      </c>
      <c r="D95" s="10">
        <f t="shared" si="9"/>
        <v>35.063569619011076</v>
      </c>
      <c r="E95" s="10">
        <f t="shared" si="14"/>
        <v>5.2355692588096883</v>
      </c>
      <c r="F95" s="11">
        <f t="shared" si="11"/>
        <v>33.700861122179234</v>
      </c>
      <c r="G95" s="12">
        <f t="shared" si="12"/>
        <v>186</v>
      </c>
      <c r="H95" s="13">
        <f t="shared" si="13"/>
        <v>40.299138877820766</v>
      </c>
    </row>
    <row r="96" spans="1:8" x14ac:dyDescent="0.2">
      <c r="A96" s="9">
        <v>88</v>
      </c>
      <c r="B96" s="10">
        <f t="shared" si="7"/>
        <v>1.5358897417550099</v>
      </c>
      <c r="C96" s="10">
        <f t="shared" si="8"/>
        <v>40.952437337691926</v>
      </c>
      <c r="D96" s="10">
        <f t="shared" si="9"/>
        <v>35.70871862200746</v>
      </c>
      <c r="E96" s="10">
        <f t="shared" si="14"/>
        <v>5.2437187156844649</v>
      </c>
      <c r="F96" s="11">
        <f t="shared" si="11"/>
        <v>33.047562662308074</v>
      </c>
      <c r="G96" s="12">
        <f t="shared" si="12"/>
        <v>184</v>
      </c>
      <c r="H96" s="13">
        <f t="shared" si="13"/>
        <v>40.952437337691926</v>
      </c>
    </row>
    <row r="97" spans="1:8" x14ac:dyDescent="0.2">
      <c r="A97" s="9">
        <v>89</v>
      </c>
      <c r="B97" s="10">
        <f t="shared" si="7"/>
        <v>1.5533430342749535</v>
      </c>
      <c r="C97" s="10">
        <f t="shared" si="8"/>
        <v>41.602873576377888</v>
      </c>
      <c r="D97" s="10">
        <f t="shared" si="9"/>
        <v>36.354260961820515</v>
      </c>
      <c r="E97" s="10">
        <f t="shared" si="14"/>
        <v>5.2486126145573762</v>
      </c>
      <c r="F97" s="11">
        <f t="shared" si="11"/>
        <v>32.397126423622112</v>
      </c>
      <c r="G97" s="12">
        <f t="shared" si="12"/>
        <v>182</v>
      </c>
      <c r="H97" s="13">
        <f t="shared" si="13"/>
        <v>41.602873576377888</v>
      </c>
    </row>
    <row r="98" spans="1:8" x14ac:dyDescent="0.2">
      <c r="A98" s="15">
        <v>90</v>
      </c>
      <c r="B98" s="16">
        <f t="shared" si="7"/>
        <v>1.5707963267948966</v>
      </c>
      <c r="C98" s="10">
        <f t="shared" si="8"/>
        <v>42.250244618629502</v>
      </c>
      <c r="D98" s="10">
        <f t="shared" si="9"/>
        <v>36.999999999999993</v>
      </c>
      <c r="E98" s="10">
        <f t="shared" si="14"/>
        <v>5.2502446186295062</v>
      </c>
      <c r="F98" s="11">
        <f t="shared" si="11"/>
        <v>31.749755381370498</v>
      </c>
      <c r="G98" s="12">
        <f t="shared" si="12"/>
        <v>180</v>
      </c>
      <c r="H98" s="13">
        <f t="shared" si="13"/>
        <v>42.250244618629502</v>
      </c>
    </row>
    <row r="99" spans="1:8" x14ac:dyDescent="0.2">
      <c r="A99" s="9">
        <v>91</v>
      </c>
      <c r="B99" s="10">
        <f t="shared" si="7"/>
        <v>1.5882496193148399</v>
      </c>
      <c r="C99" s="10">
        <f t="shared" si="8"/>
        <v>42.894351652736859</v>
      </c>
      <c r="D99" s="10">
        <f t="shared" si="9"/>
        <v>37.645739038179485</v>
      </c>
      <c r="E99" s="10">
        <f t="shared" si="14"/>
        <v>5.2486126145573762</v>
      </c>
      <c r="F99" s="11">
        <f t="shared" si="11"/>
        <v>31.105648347263141</v>
      </c>
      <c r="G99" s="12">
        <f t="shared" si="12"/>
        <v>178</v>
      </c>
      <c r="H99" s="13">
        <f t="shared" si="13"/>
        <v>42.894351652736859</v>
      </c>
    </row>
    <row r="100" spans="1:8" x14ac:dyDescent="0.2">
      <c r="A100" s="9">
        <v>92</v>
      </c>
      <c r="B100" s="10">
        <f t="shared" si="7"/>
        <v>1.605702911834783</v>
      </c>
      <c r="C100" s="10">
        <f t="shared" si="8"/>
        <v>43.535000093676992</v>
      </c>
      <c r="D100" s="10">
        <f t="shared" si="9"/>
        <v>38.291281377992526</v>
      </c>
      <c r="E100" s="10">
        <f t="shared" si="14"/>
        <v>5.2437187156844649</v>
      </c>
      <c r="F100" s="11">
        <f t="shared" si="11"/>
        <v>30.464999906323008</v>
      </c>
      <c r="G100" s="12">
        <f t="shared" si="12"/>
        <v>176</v>
      </c>
      <c r="H100" s="13">
        <f t="shared" si="13"/>
        <v>43.535000093676992</v>
      </c>
    </row>
    <row r="101" spans="1:8" x14ac:dyDescent="0.2">
      <c r="A101" s="9">
        <v>93</v>
      </c>
      <c r="B101" s="10">
        <f t="shared" si="7"/>
        <v>1.6231562043547263</v>
      </c>
      <c r="C101" s="10">
        <f t="shared" si="8"/>
        <v>44.171999639798599</v>
      </c>
      <c r="D101" s="10">
        <f t="shared" si="9"/>
        <v>38.936430380988909</v>
      </c>
      <c r="E101" s="10">
        <f t="shared" si="14"/>
        <v>5.2355692588096883</v>
      </c>
      <c r="F101" s="11">
        <f t="shared" si="11"/>
        <v>29.828000360201401</v>
      </c>
      <c r="G101" s="12">
        <f t="shared" si="12"/>
        <v>174</v>
      </c>
      <c r="H101" s="13">
        <f t="shared" si="13"/>
        <v>44.171999639798599</v>
      </c>
    </row>
    <row r="102" spans="1:8" x14ac:dyDescent="0.2">
      <c r="A102" s="9">
        <v>94</v>
      </c>
      <c r="B102" s="10">
        <f t="shared" si="7"/>
        <v>1.6406094968746698</v>
      </c>
      <c r="C102" s="10">
        <f t="shared" si="8"/>
        <v>44.805164323033011</v>
      </c>
      <c r="D102" s="10">
        <f t="shared" si="9"/>
        <v>39.580989528532641</v>
      </c>
      <c r="E102" s="10">
        <f t="shared" si="14"/>
        <v>5.2241747945003674</v>
      </c>
      <c r="F102" s="11">
        <f t="shared" si="11"/>
        <v>29.194835676966989</v>
      </c>
      <c r="G102" s="12">
        <f t="shared" si="12"/>
        <v>172</v>
      </c>
      <c r="H102" s="13">
        <f t="shared" si="13"/>
        <v>44.805164323033011</v>
      </c>
    </row>
    <row r="103" spans="1:8" x14ac:dyDescent="0.2">
      <c r="A103" s="9">
        <v>95</v>
      </c>
      <c r="B103" s="10">
        <f t="shared" si="7"/>
        <v>1.6580627893946132</v>
      </c>
      <c r="C103" s="10">
        <f t="shared" si="8"/>
        <v>45.434312552636399</v>
      </c>
      <c r="D103" s="10">
        <f t="shared" si="9"/>
        <v>40.224762481663348</v>
      </c>
      <c r="E103" s="10">
        <f t="shared" si="14"/>
        <v>5.2095500709730507</v>
      </c>
      <c r="F103" s="11">
        <f t="shared" si="11"/>
        <v>28.565687447363601</v>
      </c>
      <c r="G103" s="12">
        <f t="shared" si="12"/>
        <v>170</v>
      </c>
      <c r="H103" s="13">
        <f t="shared" si="13"/>
        <v>45.434312552636399</v>
      </c>
    </row>
    <row r="104" spans="1:8" x14ac:dyDescent="0.2">
      <c r="A104" s="9">
        <v>96</v>
      </c>
      <c r="B104" s="10">
        <f t="shared" si="7"/>
        <v>1.6755160819145563</v>
      </c>
      <c r="C104" s="10">
        <f t="shared" si="8"/>
        <v>46.059267152483351</v>
      </c>
      <c r="D104" s="10">
        <f t="shared" si="9"/>
        <v>40.867553140903169</v>
      </c>
      <c r="E104" s="10">
        <f t="shared" si="14"/>
        <v>5.1917140115801796</v>
      </c>
      <c r="F104" s="11">
        <f t="shared" si="11"/>
        <v>27.940732847516649</v>
      </c>
      <c r="G104" s="12">
        <f t="shared" si="12"/>
        <v>168</v>
      </c>
      <c r="H104" s="13">
        <f t="shared" si="13"/>
        <v>46.059267152483351</v>
      </c>
    </row>
    <row r="105" spans="1:8" x14ac:dyDescent="0.2">
      <c r="A105" s="9">
        <v>97</v>
      </c>
      <c r="B105" s="10">
        <f t="shared" si="7"/>
        <v>1.6929693744344996</v>
      </c>
      <c r="C105" s="10">
        <f t="shared" si="8"/>
        <v>46.679855391946745</v>
      </c>
      <c r="D105" s="10">
        <f t="shared" si="9"/>
        <v>41.509165705990455</v>
      </c>
      <c r="E105" s="10">
        <f t="shared" si="14"/>
        <v>5.1706896859562894</v>
      </c>
      <c r="F105" s="11">
        <f t="shared" si="11"/>
        <v>27.320144608053255</v>
      </c>
      <c r="G105" s="12">
        <f t="shared" si="12"/>
        <v>166</v>
      </c>
      <c r="H105" s="13">
        <f t="shared" si="13"/>
        <v>46.679855391946745</v>
      </c>
    </row>
    <row r="106" spans="1:8" x14ac:dyDescent="0.2">
      <c r="A106" s="9">
        <v>98</v>
      </c>
      <c r="B106" s="10">
        <f t="shared" si="7"/>
        <v>1.7104226669544429</v>
      </c>
      <c r="C106" s="10">
        <f t="shared" si="8"/>
        <v>47.295909010414377</v>
      </c>
      <c r="D106" s="10">
        <f t="shared" si="9"/>
        <v>42.149404735522417</v>
      </c>
      <c r="E106" s="10">
        <f t="shared" si="14"/>
        <v>5.1465042748919583</v>
      </c>
      <c r="F106" s="11">
        <f t="shared" si="11"/>
        <v>26.704090989585623</v>
      </c>
      <c r="G106" s="12">
        <f t="shared" si="12"/>
        <v>164</v>
      </c>
      <c r="H106" s="13">
        <f t="shared" si="13"/>
        <v>47.295909010414377</v>
      </c>
    </row>
    <row r="107" spans="1:8" x14ac:dyDescent="0.2">
      <c r="A107" s="9">
        <v>99</v>
      </c>
      <c r="B107" s="10">
        <f t="shared" si="7"/>
        <v>1.7278759594743864</v>
      </c>
      <c r="C107" s="10">
        <f t="shared" si="8"/>
        <v>47.907264235506787</v>
      </c>
      <c r="D107" s="10">
        <f t="shared" si="9"/>
        <v>42.788075206488543</v>
      </c>
      <c r="E107" s="10">
        <f t="shared" si="14"/>
        <v>5.1191890290182469</v>
      </c>
      <c r="F107" s="11">
        <f t="shared" si="11"/>
        <v>26.092735764493213</v>
      </c>
      <c r="G107" s="12">
        <f t="shared" si="12"/>
        <v>162</v>
      </c>
      <c r="H107" s="13">
        <f t="shared" si="13"/>
        <v>47.907264235506787</v>
      </c>
    </row>
    <row r="108" spans="1:8" x14ac:dyDescent="0.2">
      <c r="A108" s="9">
        <v>100</v>
      </c>
      <c r="B108" s="10">
        <f t="shared" si="7"/>
        <v>1.7453292519943295</v>
      </c>
      <c r="C108" s="10">
        <f t="shared" si="8"/>
        <v>48.513761795075283</v>
      </c>
      <c r="D108" s="10">
        <f t="shared" si="9"/>
        <v>43.424982573676424</v>
      </c>
      <c r="E108" s="10">
        <f t="shared" si="14"/>
        <v>5.0887792213988581</v>
      </c>
      <c r="F108" s="11">
        <f t="shared" si="11"/>
        <v>25.486238204924717</v>
      </c>
      <c r="G108" s="12">
        <f t="shared" si="12"/>
        <v>160</v>
      </c>
      <c r="H108" s="13">
        <f t="shared" si="13"/>
        <v>48.513761795075283</v>
      </c>
    </row>
    <row r="109" spans="1:8" x14ac:dyDescent="0.2">
      <c r="A109" s="9">
        <v>101</v>
      </c>
      <c r="B109" s="10">
        <f t="shared" si="7"/>
        <v>1.7627825445142729</v>
      </c>
      <c r="C109" s="10">
        <f t="shared" si="8"/>
        <v>49.115246923072689</v>
      </c>
      <c r="D109" s="10">
        <f t="shared" si="9"/>
        <v>44.059932828932162</v>
      </c>
      <c r="E109" s="10">
        <f t="shared" si="14"/>
        <v>5.0553140941405292</v>
      </c>
      <c r="F109" s="11">
        <f t="shared" si="11"/>
        <v>24.884753076927311</v>
      </c>
      <c r="G109" s="12">
        <f t="shared" si="12"/>
        <v>158</v>
      </c>
      <c r="H109" s="13">
        <f t="shared" si="13"/>
        <v>49.115246923072689</v>
      </c>
    </row>
    <row r="110" spans="1:8" x14ac:dyDescent="0.2">
      <c r="A110" s="9">
        <v>102</v>
      </c>
      <c r="B110" s="10">
        <f t="shared" si="7"/>
        <v>1.780235837034216</v>
      </c>
      <c r="C110" s="10">
        <f t="shared" si="8"/>
        <v>49.711569359403036</v>
      </c>
      <c r="D110" s="10">
        <f t="shared" si="9"/>
        <v>44.692732560257092</v>
      </c>
      <c r="E110" s="10">
        <f t="shared" si="14"/>
        <v>5.0188367991459435</v>
      </c>
      <c r="F110" s="11">
        <f t="shared" si="11"/>
        <v>24.288430640596964</v>
      </c>
      <c r="G110" s="12">
        <f t="shared" si="12"/>
        <v>156</v>
      </c>
      <c r="H110" s="13">
        <f t="shared" si="13"/>
        <v>49.711569359403036</v>
      </c>
    </row>
    <row r="111" spans="1:8" x14ac:dyDescent="0.2">
      <c r="A111" s="9">
        <v>103</v>
      </c>
      <c r="B111" s="10">
        <f t="shared" si="7"/>
        <v>1.7976891295541593</v>
      </c>
      <c r="C111" s="10">
        <f t="shared" si="8"/>
        <v>50.30258334386864</v>
      </c>
      <c r="D111" s="10">
        <f t="shared" si="9"/>
        <v>45.323189010722999</v>
      </c>
      <c r="E111" s="10">
        <f t="shared" si="14"/>
        <v>4.9793943331456445</v>
      </c>
      <c r="F111" s="11">
        <f t="shared" si="11"/>
        <v>23.69741665613136</v>
      </c>
      <c r="G111" s="12">
        <f t="shared" si="12"/>
        <v>154</v>
      </c>
      <c r="H111" s="13">
        <f t="shared" si="13"/>
        <v>50.30258334386864</v>
      </c>
    </row>
    <row r="112" spans="1:8" x14ac:dyDescent="0.2">
      <c r="A112" s="9">
        <v>104</v>
      </c>
      <c r="B112" s="10">
        <f t="shared" si="7"/>
        <v>1.8151424220741028</v>
      </c>
      <c r="C112" s="10">
        <f t="shared" si="8"/>
        <v>50.888147604345832</v>
      </c>
      <c r="D112" s="10">
        <f t="shared" si="9"/>
        <v>45.951110137187712</v>
      </c>
      <c r="E112" s="10">
        <f t="shared" si="14"/>
        <v>4.9370374671581239</v>
      </c>
      <c r="F112" s="11">
        <f t="shared" si="11"/>
        <v>23.111852395654168</v>
      </c>
      <c r="G112" s="12">
        <f t="shared" si="12"/>
        <v>152</v>
      </c>
      <c r="H112" s="13">
        <f t="shared" si="13"/>
        <v>50.888147604345832</v>
      </c>
    </row>
    <row r="113" spans="1:8" x14ac:dyDescent="0.2">
      <c r="A113" s="9">
        <v>105</v>
      </c>
      <c r="B113" s="10">
        <f t="shared" si="7"/>
        <v>1.8325957145940461</v>
      </c>
      <c r="C113" s="10">
        <f t="shared" si="8"/>
        <v>51.468125339331436</v>
      </c>
      <c r="D113" s="10">
        <f t="shared" si="9"/>
        <v>46.57630466879327</v>
      </c>
      <c r="E113" s="10">
        <f t="shared" si="14"/>
        <v>4.8918206705381628</v>
      </c>
      <c r="F113" s="11">
        <f t="shared" si="11"/>
        <v>22.531874660668564</v>
      </c>
      <c r="G113" s="12">
        <f t="shared" si="12"/>
        <v>150</v>
      </c>
      <c r="H113" s="13">
        <f t="shared" si="13"/>
        <v>51.468125339331436</v>
      </c>
    </row>
    <row r="114" spans="1:8" x14ac:dyDescent="0.2">
      <c r="A114" s="9">
        <v>106</v>
      </c>
      <c r="B114" s="10">
        <f t="shared" si="7"/>
        <v>1.8500490071139892</v>
      </c>
      <c r="C114" s="10">
        <f t="shared" si="8"/>
        <v>52.042384195014016</v>
      </c>
      <c r="D114" s="10">
        <f t="shared" si="9"/>
        <v>47.19858216522897</v>
      </c>
      <c r="E114" s="10">
        <f t="shared" si="14"/>
        <v>4.8438020297850475</v>
      </c>
      <c r="F114" s="11">
        <f t="shared" si="11"/>
        <v>21.957615804985984</v>
      </c>
      <c r="G114" s="12">
        <f t="shared" si="12"/>
        <v>148</v>
      </c>
      <c r="H114" s="13">
        <f t="shared" si="13"/>
        <v>52.042384195014016</v>
      </c>
    </row>
    <row r="115" spans="1:8" x14ac:dyDescent="0.2">
      <c r="A115" s="9">
        <v>107</v>
      </c>
      <c r="B115" s="10">
        <f t="shared" si="7"/>
        <v>1.8675022996339325</v>
      </c>
      <c r="C115" s="10">
        <f t="shared" si="8"/>
        <v>52.610796237032673</v>
      </c>
      <c r="D115" s="10">
        <f t="shared" si="9"/>
        <v>47.817753074741262</v>
      </c>
      <c r="E115" s="10">
        <f t="shared" si="14"/>
        <v>4.7930431622914131</v>
      </c>
      <c r="F115" s="11">
        <f t="shared" si="11"/>
        <v>21.389203762967327</v>
      </c>
      <c r="G115" s="12">
        <f t="shared" si="12"/>
        <v>146</v>
      </c>
      <c r="H115" s="13">
        <f t="shared" si="13"/>
        <v>52.610796237032673</v>
      </c>
    </row>
    <row r="116" spans="1:8" x14ac:dyDescent="0.2">
      <c r="A116" s="9">
        <v>108</v>
      </c>
      <c r="B116" s="10">
        <f t="shared" si="7"/>
        <v>1.8849555921538759</v>
      </c>
      <c r="C116" s="10">
        <f t="shared" si="8"/>
        <v>53.173237917096955</v>
      </c>
      <c r="D116" s="10">
        <f t="shared" si="9"/>
        <v>48.433628791873055</v>
      </c>
      <c r="E116" s="10">
        <f t="shared" si="14"/>
        <v>4.7396091252238985</v>
      </c>
      <c r="F116" s="11">
        <f t="shared" si="11"/>
        <v>20.826762082903045</v>
      </c>
      <c r="G116" s="12">
        <f t="shared" si="12"/>
        <v>144</v>
      </c>
      <c r="H116" s="13">
        <f t="shared" si="13"/>
        <v>53.173237917096955</v>
      </c>
    </row>
    <row r="117" spans="1:8" x14ac:dyDescent="0.2">
      <c r="A117" s="9">
        <v>109</v>
      </c>
      <c r="B117" s="10">
        <f t="shared" si="7"/>
        <v>1.902408884673819</v>
      </c>
      <c r="C117" s="10">
        <f t="shared" si="8"/>
        <v>53.729590034649462</v>
      </c>
      <c r="D117" s="10">
        <f t="shared" si="9"/>
        <v>49.046021714914787</v>
      </c>
      <c r="E117" s="10">
        <f t="shared" si="14"/>
        <v>4.6835683197346718</v>
      </c>
      <c r="F117" s="11">
        <f t="shared" si="11"/>
        <v>20.270409965350538</v>
      </c>
      <c r="G117" s="12">
        <f t="shared" si="12"/>
        <v>142</v>
      </c>
      <c r="H117" s="13">
        <f t="shared" si="13"/>
        <v>53.729590034649462</v>
      </c>
    </row>
    <row r="118" spans="1:8" x14ac:dyDescent="0.2">
      <c r="A118" s="9">
        <v>110</v>
      </c>
      <c r="B118" s="10">
        <f t="shared" si="7"/>
        <v>1.9198621771937625</v>
      </c>
      <c r="C118" s="10">
        <f t="shared" si="8"/>
        <v>54.279737693760552</v>
      </c>
      <c r="D118" s="10">
        <f t="shared" si="9"/>
        <v>49.654745303049744</v>
      </c>
      <c r="E118" s="10">
        <f t="shared" si="14"/>
        <v>4.6249923907108093</v>
      </c>
      <c r="F118" s="11">
        <f t="shared" si="11"/>
        <v>19.720262306239448</v>
      </c>
      <c r="G118" s="12">
        <f t="shared" si="12"/>
        <v>140</v>
      </c>
      <c r="H118" s="13">
        <f t="shared" si="13"/>
        <v>54.279737693760552</v>
      </c>
    </row>
    <row r="119" spans="1:8" x14ac:dyDescent="0.2">
      <c r="A119" s="9">
        <v>111</v>
      </c>
      <c r="B119" s="10">
        <f t="shared" si="7"/>
        <v>1.9373154697137058</v>
      </c>
      <c r="C119" s="10">
        <f t="shared" si="8"/>
        <v>54.823570255451791</v>
      </c>
      <c r="D119" s="10">
        <f t="shared" si="9"/>
        <v>50.259614133176107</v>
      </c>
      <c r="E119" s="10">
        <f t="shared" si="14"/>
        <v>4.5639561222756839</v>
      </c>
      <c r="F119" s="11">
        <f t="shared" si="11"/>
        <v>19.176429744548209</v>
      </c>
      <c r="G119" s="12">
        <f t="shared" si="12"/>
        <v>138</v>
      </c>
      <c r="H119" s="13">
        <f t="shared" si="13"/>
        <v>54.823570255451791</v>
      </c>
    </row>
    <row r="120" spans="1:8" x14ac:dyDescent="0.2">
      <c r="A120" s="9">
        <v>112</v>
      </c>
      <c r="B120" s="10">
        <f t="shared" si="7"/>
        <v>1.9547687622336491</v>
      </c>
      <c r="C120" s="10">
        <f t="shared" si="8"/>
        <v>55.360981285651505</v>
      </c>
      <c r="D120" s="10">
        <f t="shared" si="9"/>
        <v>50.860443956388742</v>
      </c>
      <c r="E120" s="10">
        <f t="shared" si="14"/>
        <v>4.500537329262766</v>
      </c>
      <c r="F120" s="11">
        <f t="shared" si="11"/>
        <v>18.639018714348495</v>
      </c>
      <c r="G120" s="12">
        <f t="shared" si="12"/>
        <v>136</v>
      </c>
      <c r="H120" s="13">
        <f t="shared" si="13"/>
        <v>55.360981285651505</v>
      </c>
    </row>
    <row r="121" spans="1:8" x14ac:dyDescent="0.2">
      <c r="A121" s="9">
        <v>113</v>
      </c>
      <c r="B121" s="10">
        <f t="shared" si="7"/>
        <v>1.9722220547535922</v>
      </c>
      <c r="C121" s="10">
        <f t="shared" si="8"/>
        <v>55.891868498990021</v>
      </c>
      <c r="D121" s="10">
        <f t="shared" si="9"/>
        <v>51.457051754103126</v>
      </c>
      <c r="E121" s="10">
        <f t="shared" si="14"/>
        <v>4.4348167448868949</v>
      </c>
      <c r="F121" s="11">
        <f t="shared" si="11"/>
        <v>18.108131501009979</v>
      </c>
      <c r="G121" s="12">
        <f t="shared" si="12"/>
        <v>134</v>
      </c>
      <c r="H121" s="13">
        <f t="shared" si="13"/>
        <v>55.891868498990021</v>
      </c>
    </row>
    <row r="122" spans="1:8" x14ac:dyDescent="0.2">
      <c r="A122" s="9">
        <v>114</v>
      </c>
      <c r="B122" s="10">
        <f t="shared" si="7"/>
        <v>1.9896753472735356</v>
      </c>
      <c r="C122" s="10">
        <f t="shared" si="8"/>
        <v>56.416133698648416</v>
      </c>
      <c r="D122" s="10">
        <f t="shared" si="9"/>
        <v>52.049255793804605</v>
      </c>
      <c r="E122" s="10">
        <f t="shared" si="14"/>
        <v>4.3668779048438111</v>
      </c>
      <c r="F122" s="11">
        <f t="shared" si="11"/>
        <v>17.583866301351584</v>
      </c>
      <c r="G122" s="12">
        <f t="shared" si="12"/>
        <v>132</v>
      </c>
      <c r="H122" s="13">
        <f t="shared" si="13"/>
        <v>56.416133698648416</v>
      </c>
    </row>
    <row r="123" spans="1:8" x14ac:dyDescent="0.2">
      <c r="A123" s="9">
        <v>115</v>
      </c>
      <c r="B123" s="10">
        <f t="shared" si="7"/>
        <v>2.0071286397934789</v>
      </c>
      <c r="C123" s="10">
        <f t="shared" si="8"/>
        <v>56.933682712476987</v>
      </c>
      <c r="D123" s="10">
        <f t="shared" si="9"/>
        <v>52.636875684405872</v>
      </c>
      <c r="E123" s="10">
        <f t="shared" si="14"/>
        <v>4.2968070280711173</v>
      </c>
      <c r="F123" s="11">
        <f t="shared" si="11"/>
        <v>17.066317287523013</v>
      </c>
      <c r="G123" s="12">
        <f t="shared" si="12"/>
        <v>130</v>
      </c>
      <c r="H123" s="13">
        <f t="shared" si="13"/>
        <v>56.933682712476987</v>
      </c>
    </row>
    <row r="124" spans="1:8" x14ac:dyDescent="0.2">
      <c r="A124" s="9">
        <v>116</v>
      </c>
      <c r="B124" s="10">
        <f t="shared" si="7"/>
        <v>2.0245819323134224</v>
      </c>
      <c r="C124" s="10">
        <f t="shared" si="8"/>
        <v>57.44442532560366</v>
      </c>
      <c r="D124" s="10">
        <f t="shared" si="9"/>
        <v>53.219732431195865</v>
      </c>
      <c r="E124" s="10">
        <f t="shared" si="14"/>
        <v>4.2246928944077942</v>
      </c>
      <c r="F124" s="11">
        <f t="shared" si="11"/>
        <v>16.55557467439634</v>
      </c>
      <c r="G124" s="12">
        <f t="shared" si="12"/>
        <v>128</v>
      </c>
      <c r="H124" s="13">
        <f t="shared" si="13"/>
        <v>57.44442532560366</v>
      </c>
    </row>
    <row r="125" spans="1:8" x14ac:dyDescent="0.2">
      <c r="A125" s="9">
        <v>117</v>
      </c>
      <c r="B125" s="10">
        <f t="shared" si="7"/>
        <v>2.0420352248333655</v>
      </c>
      <c r="C125" s="10">
        <f t="shared" si="8"/>
        <v>57.948275209753888</v>
      </c>
      <c r="D125" s="10">
        <f t="shared" si="9"/>
        <v>53.79764849036323</v>
      </c>
      <c r="E125" s="10">
        <f t="shared" si="14"/>
        <v>4.1506267193906607</v>
      </c>
      <c r="F125" s="11">
        <f t="shared" si="11"/>
        <v>16.051724790246112</v>
      </c>
      <c r="G125" s="12">
        <f t="shared" si="12"/>
        <v>126</v>
      </c>
      <c r="H125" s="13">
        <f t="shared" si="13"/>
        <v>57.948275209753888</v>
      </c>
    </row>
    <row r="126" spans="1:8" x14ac:dyDescent="0.2">
      <c r="A126" s="9">
        <v>118</v>
      </c>
      <c r="B126" s="10">
        <f t="shared" si="7"/>
        <v>2.0594885173533086</v>
      </c>
      <c r="C126" s="10">
        <f t="shared" si="8"/>
        <v>58.445149849506166</v>
      </c>
      <c r="D126" s="10">
        <f t="shared" si="9"/>
        <v>54.370447823077953</v>
      </c>
      <c r="E126" s="10">
        <f t="shared" si="14"/>
        <v>4.0747020264282137</v>
      </c>
      <c r="F126" s="11">
        <f t="shared" si="11"/>
        <v>15.554850150493834</v>
      </c>
      <c r="G126" s="12">
        <f t="shared" si="12"/>
        <v>124</v>
      </c>
      <c r="H126" s="13">
        <f t="shared" si="13"/>
        <v>58.445149849506166</v>
      </c>
    </row>
    <row r="127" spans="1:8" x14ac:dyDescent="0.2">
      <c r="A127" s="9">
        <v>119</v>
      </c>
      <c r="B127" s="10">
        <f t="shared" si="7"/>
        <v>2.0769418098732522</v>
      </c>
      <c r="C127" s="10">
        <f t="shared" si="8"/>
        <v>58.934970465706485</v>
      </c>
      <c r="D127" s="10">
        <f t="shared" si="9"/>
        <v>54.937955949114468</v>
      </c>
      <c r="E127" s="10">
        <f t="shared" si="14"/>
        <v>3.9970145165920141</v>
      </c>
      <c r="F127" s="11">
        <f t="shared" si="11"/>
        <v>15.065029534293515</v>
      </c>
      <c r="G127" s="12">
        <f t="shared" si="12"/>
        <v>122</v>
      </c>
      <c r="H127" s="13">
        <f t="shared" si="13"/>
        <v>58.934970465706485</v>
      </c>
    </row>
    <row r="128" spans="1:8" x14ac:dyDescent="0.2">
      <c r="A128" s="9">
        <v>120</v>
      </c>
      <c r="B128" s="10">
        <f t="shared" si="7"/>
        <v>2.0943951023931953</v>
      </c>
      <c r="C128" s="10">
        <f t="shared" si="8"/>
        <v>59.41766193626642</v>
      </c>
      <c r="D128" s="10">
        <f t="shared" si="9"/>
        <v>55.499999999999993</v>
      </c>
      <c r="E128" s="10">
        <f t="shared" si="14"/>
        <v>3.9176619362664278</v>
      </c>
      <c r="F128" s="11">
        <f t="shared" si="11"/>
        <v>14.58233806373358</v>
      </c>
      <c r="G128" s="12">
        <f t="shared" si="12"/>
        <v>120</v>
      </c>
      <c r="H128" s="13">
        <f t="shared" si="13"/>
        <v>59.41766193626642</v>
      </c>
    </row>
    <row r="129" spans="1:8" x14ac:dyDescent="0.2">
      <c r="A129" s="9">
        <v>121</v>
      </c>
      <c r="B129" s="10">
        <f t="shared" si="7"/>
        <v>2.1118483949131388</v>
      </c>
      <c r="C129" s="10">
        <f t="shared" si="8"/>
        <v>59.893152714567833</v>
      </c>
      <c r="D129" s="10">
        <f t="shared" si="9"/>
        <v>56.056408771672011</v>
      </c>
      <c r="E129" s="10">
        <f t="shared" si="14"/>
        <v>3.836743942895823</v>
      </c>
      <c r="F129" s="11">
        <f t="shared" si="11"/>
        <v>14.106847285432167</v>
      </c>
      <c r="G129" s="12">
        <f t="shared" si="12"/>
        <v>118</v>
      </c>
      <c r="H129" s="13">
        <f t="shared" si="13"/>
        <v>59.893152714567833</v>
      </c>
    </row>
    <row r="130" spans="1:8" x14ac:dyDescent="0.2">
      <c r="A130" s="9">
        <v>122</v>
      </c>
      <c r="B130" s="10">
        <f t="shared" si="7"/>
        <v>2.1293016874330819</v>
      </c>
      <c r="C130" s="10">
        <f t="shared" si="8"/>
        <v>60.361374745695883</v>
      </c>
      <c r="D130" s="10">
        <f t="shared" si="9"/>
        <v>56.607012776628572</v>
      </c>
      <c r="E130" s="10">
        <f t="shared" si="14"/>
        <v>3.7543619690673076</v>
      </c>
      <c r="F130" s="11">
        <f t="shared" si="11"/>
        <v>13.638625254304117</v>
      </c>
      <c r="G130" s="12">
        <f t="shared" si="12"/>
        <v>116</v>
      </c>
      <c r="H130" s="13">
        <f t="shared" si="13"/>
        <v>60.361374745695883</v>
      </c>
    </row>
    <row r="131" spans="1:8" x14ac:dyDescent="0.2">
      <c r="A131" s="9">
        <v>123</v>
      </c>
      <c r="B131" s="10">
        <f t="shared" si="7"/>
        <v>2.1467549799530254</v>
      </c>
      <c r="C131" s="10">
        <f t="shared" si="8"/>
        <v>60.8222633807205</v>
      </c>
      <c r="D131" s="10">
        <f t="shared" si="9"/>
        <v>57.151644295555997</v>
      </c>
      <c r="E131" s="10">
        <f t="shared" si="14"/>
        <v>3.6706190851645024</v>
      </c>
      <c r="F131" s="11">
        <f t="shared" si="11"/>
        <v>13.1777366192795</v>
      </c>
      <c r="G131" s="12">
        <f t="shared" si="12"/>
        <v>114</v>
      </c>
      <c r="H131" s="13">
        <f t="shared" si="13"/>
        <v>60.8222633807205</v>
      </c>
    </row>
    <row r="132" spans="1:8" x14ac:dyDescent="0.2">
      <c r="A132" s="9">
        <v>124</v>
      </c>
      <c r="B132" s="10">
        <f t="shared" si="7"/>
        <v>2.1642082724729685</v>
      </c>
      <c r="C132" s="10">
        <f t="shared" si="8"/>
        <v>61.275757289242939</v>
      </c>
      <c r="D132" s="10">
        <f t="shared" si="9"/>
        <v>57.690137428417621</v>
      </c>
      <c r="E132" s="10">
        <f t="shared" si="14"/>
        <v>3.585619860825318</v>
      </c>
      <c r="F132" s="11">
        <f t="shared" si="11"/>
        <v>12.724242710757061</v>
      </c>
      <c r="G132" s="12">
        <f t="shared" si="12"/>
        <v>112</v>
      </c>
      <c r="H132" s="13">
        <f t="shared" si="13"/>
        <v>61.275757289242939</v>
      </c>
    </row>
    <row r="133" spans="1:8" x14ac:dyDescent="0.2">
      <c r="A133" s="9">
        <v>125</v>
      </c>
      <c r="B133" s="10">
        <f t="shared" si="7"/>
        <v>2.1816615649929116</v>
      </c>
      <c r="C133" s="10">
        <f t="shared" si="8"/>
        <v>61.721798370421446</v>
      </c>
      <c r="D133" s="10">
        <f t="shared" si="9"/>
        <v>58.222328144988694</v>
      </c>
      <c r="E133" s="10">
        <f t="shared" si="14"/>
        <v>3.4994702254327503</v>
      </c>
      <c r="F133" s="11">
        <f t="shared" si="11"/>
        <v>12.278201629578554</v>
      </c>
      <c r="G133" s="12">
        <f t="shared" si="12"/>
        <v>110</v>
      </c>
      <c r="H133" s="13">
        <f t="shared" si="13"/>
        <v>61.721798370421446</v>
      </c>
    </row>
    <row r="134" spans="1:8" x14ac:dyDescent="0.2">
      <c r="A134" s="9">
        <v>126</v>
      </c>
      <c r="B134" s="10">
        <f t="shared" si="7"/>
        <v>2.1991148575128552</v>
      </c>
      <c r="C134" s="10">
        <f t="shared" si="8"/>
        <v>62.16033166268582</v>
      </c>
      <c r="D134" s="10">
        <f t="shared" si="9"/>
        <v>58.748054334821497</v>
      </c>
      <c r="E134" s="10">
        <f t="shared" si="14"/>
        <v>3.4122773278643228</v>
      </c>
      <c r="F134" s="11">
        <f t="shared" si="11"/>
        <v>11.83966833731418</v>
      </c>
      <c r="G134" s="12">
        <f t="shared" si="12"/>
        <v>108</v>
      </c>
      <c r="H134" s="13">
        <f t="shared" si="13"/>
        <v>62.16033166268582</v>
      </c>
    </row>
    <row r="135" spans="1:8" x14ac:dyDescent="0.2">
      <c r="A135" s="9">
        <v>127</v>
      </c>
      <c r="B135" s="10">
        <f t="shared" si="7"/>
        <v>2.2165681500327987</v>
      </c>
      <c r="C135" s="10">
        <f t="shared" si="8"/>
        <v>62.591305252346878</v>
      </c>
      <c r="D135" s="10">
        <f t="shared" si="9"/>
        <v>59.267155856625791</v>
      </c>
      <c r="E135" s="10">
        <f t="shared" si="14"/>
        <v>3.3241493957210881</v>
      </c>
      <c r="F135" s="11">
        <f t="shared" si="11"/>
        <v>11.408694747653122</v>
      </c>
      <c r="G135" s="12">
        <f t="shared" si="12"/>
        <v>106</v>
      </c>
      <c r="H135" s="13">
        <f t="shared" si="13"/>
        <v>62.591305252346878</v>
      </c>
    </row>
    <row r="136" spans="1:8" x14ac:dyDescent="0.2">
      <c r="A136" s="9">
        <v>128</v>
      </c>
      <c r="B136" s="10">
        <f t="shared" ref="B136:B199" si="15">A136*PI()/180</f>
        <v>2.2340214425527418</v>
      </c>
      <c r="C136" s="10">
        <f t="shared" ref="C136:C199" si="16">+D136+E136</f>
        <v>63.014670181301383</v>
      </c>
      <c r="D136" s="10">
        <f t="shared" ref="D136:D199" si="17">+($A$2/2)*(1-COS($B136))</f>
        <v>59.77947458704935</v>
      </c>
      <c r="E136" s="10">
        <f t="shared" si="14"/>
        <v>3.2351955942520343</v>
      </c>
      <c r="F136" s="11">
        <f t="shared" ref="F136:F199" si="18">+$A$2-$C136</f>
        <v>10.985329818698617</v>
      </c>
      <c r="G136" s="12">
        <f t="shared" si="12"/>
        <v>104</v>
      </c>
      <c r="H136" s="13">
        <f t="shared" si="13"/>
        <v>63.014670181301383</v>
      </c>
    </row>
    <row r="137" spans="1:8" x14ac:dyDescent="0.2">
      <c r="A137" s="9">
        <v>129</v>
      </c>
      <c r="B137" s="10">
        <f t="shared" si="15"/>
        <v>2.2514747350726849</v>
      </c>
      <c r="C137" s="10">
        <f t="shared" si="16"/>
        <v>63.430380354028657</v>
      </c>
      <c r="D137" s="10">
        <f t="shared" si="17"/>
        <v>60.284854468843982</v>
      </c>
      <c r="E137" s="10">
        <f t="shared" si="14"/>
        <v>3.1455258851846724</v>
      </c>
      <c r="F137" s="11">
        <f t="shared" si="18"/>
        <v>10.569619645971343</v>
      </c>
      <c r="G137" s="12">
        <f t="shared" ref="G137:G200" si="19">2*(180-A137)</f>
        <v>102</v>
      </c>
      <c r="H137" s="13">
        <f t="shared" ref="H137:H200" si="20">+$A$2-F137</f>
        <v>63.430380354028657</v>
      </c>
    </row>
    <row r="138" spans="1:8" x14ac:dyDescent="0.2">
      <c r="A138" s="9">
        <v>130</v>
      </c>
      <c r="B138" s="10">
        <f t="shared" si="15"/>
        <v>2.2689280275926285</v>
      </c>
      <c r="C138" s="10">
        <f t="shared" si="16"/>
        <v>63.838392444068802</v>
      </c>
      <c r="D138" s="10">
        <f t="shared" si="17"/>
        <v>60.783141558401951</v>
      </c>
      <c r="E138" s="10">
        <f t="shared" si="14"/>
        <v>3.0552508856668519</v>
      </c>
      <c r="F138" s="11">
        <f t="shared" si="18"/>
        <v>10.161607555931198</v>
      </c>
      <c r="G138" s="12">
        <f t="shared" si="19"/>
        <v>100</v>
      </c>
      <c r="H138" s="13">
        <f t="shared" si="20"/>
        <v>63.838392444068802</v>
      </c>
    </row>
    <row r="139" spans="1:8" x14ac:dyDescent="0.2">
      <c r="A139" s="9">
        <v>131</v>
      </c>
      <c r="B139" s="10">
        <f t="shared" si="15"/>
        <v>2.286381320112572</v>
      </c>
      <c r="C139" s="10">
        <f t="shared" si="16"/>
        <v>64.238665800167411</v>
      </c>
      <c r="D139" s="10">
        <f t="shared" si="17"/>
        <v>61.274184072648779</v>
      </c>
      <c r="E139" s="10">
        <f t="shared" ref="E139:E202" si="21">+$A$3*((1-SQRT((1-($A$5^2)*(SIN($B139)^2)))))</f>
        <v>2.9644817275186344</v>
      </c>
      <c r="F139" s="11">
        <f t="shared" si="18"/>
        <v>9.7613341998325893</v>
      </c>
      <c r="G139" s="12">
        <f t="shared" si="19"/>
        <v>98</v>
      </c>
      <c r="H139" s="13">
        <f t="shared" si="20"/>
        <v>64.238665800167411</v>
      </c>
    </row>
    <row r="140" spans="1:8" x14ac:dyDescent="0.2">
      <c r="A140" s="9">
        <v>132</v>
      </c>
      <c r="B140" s="10">
        <f t="shared" si="15"/>
        <v>2.3038346126325151</v>
      </c>
      <c r="C140" s="10">
        <f t="shared" si="16"/>
        <v>64.631162352264838</v>
      </c>
      <c r="D140" s="10">
        <f t="shared" si="17"/>
        <v>61.757832435277756</v>
      </c>
      <c r="E140" s="10">
        <f t="shared" si="21"/>
        <v>2.873329916987081</v>
      </c>
      <c r="F140" s="11">
        <f t="shared" si="18"/>
        <v>9.3688376477351625</v>
      </c>
      <c r="G140" s="12">
        <f t="shared" si="19"/>
        <v>96</v>
      </c>
      <c r="H140" s="13">
        <f t="shared" si="20"/>
        <v>64.631162352264838</v>
      </c>
    </row>
    <row r="141" spans="1:8" x14ac:dyDescent="0.2">
      <c r="A141" s="9">
        <v>133</v>
      </c>
      <c r="B141" s="10">
        <f t="shared" si="15"/>
        <v>2.3212879051524582</v>
      </c>
      <c r="C141" s="10">
        <f t="shared" si="16"/>
        <v>65.015846517502297</v>
      </c>
      <c r="D141" s="10">
        <f t="shared" si="17"/>
        <v>62.233939322312438</v>
      </c>
      <c r="E141" s="10">
        <f t="shared" si="21"/>
        <v>2.7819071951898562</v>
      </c>
      <c r="F141" s="11">
        <f t="shared" si="18"/>
        <v>8.9841534824977032</v>
      </c>
      <c r="G141" s="12">
        <f t="shared" si="19"/>
        <v>94</v>
      </c>
      <c r="H141" s="13">
        <f t="shared" si="20"/>
        <v>65.015846517502297</v>
      </c>
    </row>
    <row r="142" spans="1:8" x14ac:dyDescent="0.2">
      <c r="A142" s="9">
        <v>134</v>
      </c>
      <c r="B142" s="10">
        <f t="shared" si="15"/>
        <v>2.3387411976724013</v>
      </c>
      <c r="C142" s="10">
        <f t="shared" si="16"/>
        <v>65.392685106410212</v>
      </c>
      <c r="D142" s="10">
        <f t="shared" si="17"/>
        <v>62.70235970698289</v>
      </c>
      <c r="E142" s="10">
        <f t="shared" si="21"/>
        <v>2.6903253994273237</v>
      </c>
      <c r="F142" s="11">
        <f t="shared" si="18"/>
        <v>8.6073148935897876</v>
      </c>
      <c r="G142" s="12">
        <f t="shared" si="19"/>
        <v>92</v>
      </c>
      <c r="H142" s="13">
        <f t="shared" si="20"/>
        <v>65.392685106410212</v>
      </c>
    </row>
    <row r="143" spans="1:8" x14ac:dyDescent="0.2">
      <c r="A143" s="9">
        <v>135</v>
      </c>
      <c r="B143" s="10">
        <f t="shared" si="15"/>
        <v>2.3561944901923448</v>
      </c>
      <c r="C143" s="10">
        <f t="shared" si="16"/>
        <v>65.761647229437401</v>
      </c>
      <c r="D143" s="10">
        <f t="shared" si="17"/>
        <v>63.162950903902257</v>
      </c>
      <c r="E143" s="10">
        <f t="shared" si="21"/>
        <v>2.5986963255351392</v>
      </c>
      <c r="F143" s="11">
        <f t="shared" si="18"/>
        <v>8.2383527705625994</v>
      </c>
      <c r="G143" s="12">
        <f t="shared" si="19"/>
        <v>90</v>
      </c>
      <c r="H143" s="13">
        <f t="shared" si="20"/>
        <v>65.761647229437401</v>
      </c>
    </row>
    <row r="144" spans="1:8" x14ac:dyDescent="0.2">
      <c r="A144" s="9">
        <v>136</v>
      </c>
      <c r="B144" s="10">
        <f t="shared" si="15"/>
        <v>2.3736477827122884</v>
      </c>
      <c r="C144" s="10">
        <f t="shared" si="16"/>
        <v>66.122704203973512</v>
      </c>
      <c r="D144" s="10">
        <f t="shared" si="17"/>
        <v>63.615572612530087</v>
      </c>
      <c r="E144" s="10">
        <f t="shared" si="21"/>
        <v>2.5071315914434278</v>
      </c>
      <c r="F144" s="11">
        <f t="shared" si="18"/>
        <v>7.8772957960264876</v>
      </c>
      <c r="G144" s="12">
        <f t="shared" si="19"/>
        <v>88</v>
      </c>
      <c r="H144" s="13">
        <f t="shared" si="20"/>
        <v>66.122704203973512</v>
      </c>
    </row>
    <row r="145" spans="1:8" x14ac:dyDescent="0.2">
      <c r="A145" s="9">
        <v>137</v>
      </c>
      <c r="B145" s="10">
        <f t="shared" si="15"/>
        <v>2.3911010752322315</v>
      </c>
      <c r="C145" s="10">
        <f t="shared" si="16"/>
        <v>66.475829462009315</v>
      </c>
      <c r="D145" s="10">
        <f t="shared" si="17"/>
        <v>64.060086959909313</v>
      </c>
      <c r="E145" s="10">
        <f t="shared" si="21"/>
        <v>2.415742502100001</v>
      </c>
      <c r="F145" s="11">
        <f t="shared" si="18"/>
        <v>7.5241705379906847</v>
      </c>
      <c r="G145" s="12">
        <f t="shared" si="19"/>
        <v>86</v>
      </c>
      <c r="H145" s="13">
        <f t="shared" si="20"/>
        <v>66.475829462009315</v>
      </c>
    </row>
    <row r="146" spans="1:8" x14ac:dyDescent="0.2">
      <c r="A146" s="9">
        <v>138</v>
      </c>
      <c r="B146" s="10">
        <f t="shared" si="15"/>
        <v>2.4085543677521746</v>
      </c>
      <c r="C146" s="10">
        <f t="shared" si="16"/>
        <v>66.820998458573101</v>
      </c>
      <c r="D146" s="10">
        <f t="shared" si="17"/>
        <v>64.496358542663586</v>
      </c>
      <c r="E146" s="10">
        <f t="shared" si="21"/>
        <v>2.3246399159095192</v>
      </c>
      <c r="F146" s="11">
        <f t="shared" si="18"/>
        <v>7.1790015414268993</v>
      </c>
      <c r="G146" s="12">
        <f t="shared" si="19"/>
        <v>84</v>
      </c>
      <c r="H146" s="13">
        <f t="shared" si="20"/>
        <v>66.820998458573101</v>
      </c>
    </row>
    <row r="147" spans="1:8" x14ac:dyDescent="0.2">
      <c r="A147" s="9">
        <v>139</v>
      </c>
      <c r="B147" s="10">
        <f t="shared" si="15"/>
        <v>2.4260076602721181</v>
      </c>
      <c r="C147" s="10">
        <f t="shared" si="16"/>
        <v>67.158188581074555</v>
      </c>
      <c r="D147" s="10">
        <f t="shared" si="17"/>
        <v>64.924254468242566</v>
      </c>
      <c r="E147" s="10">
        <f t="shared" si="21"/>
        <v>2.2339341128319936</v>
      </c>
      <c r="F147" s="11">
        <f t="shared" si="18"/>
        <v>6.8418114189254453</v>
      </c>
      <c r="G147" s="12">
        <f t="shared" si="19"/>
        <v>82</v>
      </c>
      <c r="H147" s="13">
        <f t="shared" si="20"/>
        <v>67.158188581074555</v>
      </c>
    </row>
    <row r="148" spans="1:8" x14ac:dyDescent="0.2">
      <c r="A148" s="9">
        <v>140</v>
      </c>
      <c r="B148" s="10">
        <f t="shared" si="15"/>
        <v>2.4434609527920612</v>
      </c>
      <c r="C148" s="10">
        <f t="shared" si="16"/>
        <v>67.487379059679668</v>
      </c>
      <c r="D148" s="10">
        <f t="shared" si="17"/>
        <v>65.34364439540218</v>
      </c>
      <c r="E148" s="10">
        <f t="shared" si="21"/>
        <v>2.1437346642774826</v>
      </c>
      <c r="F148" s="11">
        <f t="shared" si="18"/>
        <v>6.5126209403203319</v>
      </c>
      <c r="G148" s="12">
        <f t="shared" si="19"/>
        <v>80</v>
      </c>
      <c r="H148" s="13">
        <f t="shared" si="20"/>
        <v>67.487379059679668</v>
      </c>
    </row>
    <row r="149" spans="1:8" x14ac:dyDescent="0.2">
      <c r="A149" s="9">
        <v>141</v>
      </c>
      <c r="B149" s="10">
        <f t="shared" si="15"/>
        <v>2.4609142453120043</v>
      </c>
      <c r="C149" s="10">
        <f t="shared" si="16"/>
        <v>67.808550878834509</v>
      </c>
      <c r="D149" s="10">
        <f t="shared" si="17"/>
        <v>65.754400573907915</v>
      </c>
      <c r="E149" s="10">
        <f t="shared" si="21"/>
        <v>2.0541503049265897</v>
      </c>
      <c r="F149" s="11">
        <f t="shared" si="18"/>
        <v>6.1914491211654905</v>
      </c>
      <c r="G149" s="12">
        <f t="shared" si="19"/>
        <v>78</v>
      </c>
      <c r="H149" s="13">
        <f t="shared" si="20"/>
        <v>67.808550878834509</v>
      </c>
    </row>
    <row r="150" spans="1:8" x14ac:dyDescent="0.2">
      <c r="A150" s="9">
        <v>142</v>
      </c>
      <c r="B150" s="10">
        <f t="shared" si="15"/>
        <v>2.4783675378319479</v>
      </c>
      <c r="C150" s="10">
        <f t="shared" si="16"/>
        <v>68.121686690047852</v>
      </c>
      <c r="D150" s="10">
        <f t="shared" si="17"/>
        <v>66.156397883448705</v>
      </c>
      <c r="E150" s="10">
        <f t="shared" si="21"/>
        <v>1.9652888065991405</v>
      </c>
      <c r="F150" s="11">
        <f t="shared" si="18"/>
        <v>5.8783133099521478</v>
      </c>
      <c r="G150" s="12">
        <f t="shared" si="19"/>
        <v>76</v>
      </c>
      <c r="H150" s="13">
        <f t="shared" si="20"/>
        <v>68.121686690047852</v>
      </c>
    </row>
    <row r="151" spans="1:8" x14ac:dyDescent="0.2">
      <c r="A151" s="9">
        <v>143</v>
      </c>
      <c r="B151" s="10">
        <f t="shared" si="15"/>
        <v>2.4958208303518914</v>
      </c>
      <c r="C151" s="10">
        <f t="shared" si="16"/>
        <v>68.426770726036409</v>
      </c>
      <c r="D151" s="10">
        <f t="shared" si="17"/>
        <v>66.549513871749838</v>
      </c>
      <c r="E151" s="10">
        <f t="shared" si="21"/>
        <v>1.8772568542865695</v>
      </c>
      <c r="F151" s="11">
        <f t="shared" si="18"/>
        <v>5.5732292739635909</v>
      </c>
      <c r="G151" s="12">
        <f t="shared" si="19"/>
        <v>74</v>
      </c>
      <c r="H151" s="13">
        <f t="shared" si="20"/>
        <v>68.426770726036409</v>
      </c>
    </row>
    <row r="152" spans="1:8" x14ac:dyDescent="0.2">
      <c r="A152" s="9">
        <v>144</v>
      </c>
      <c r="B152" s="10">
        <f t="shared" si="15"/>
        <v>2.5132741228718345</v>
      </c>
      <c r="C152" s="10">
        <f t="shared" si="16"/>
        <v>68.72378871632975</v>
      </c>
      <c r="D152" s="10">
        <f t="shared" si="17"/>
        <v>66.933628791873062</v>
      </c>
      <c r="E152" s="10">
        <f t="shared" si="21"/>
        <v>1.7901599244566906</v>
      </c>
      <c r="F152" s="11">
        <f t="shared" si="18"/>
        <v>5.2762112836702499</v>
      </c>
      <c r="G152" s="12">
        <f t="shared" si="19"/>
        <v>72</v>
      </c>
      <c r="H152" s="13">
        <f t="shared" si="20"/>
        <v>68.72378871632975</v>
      </c>
    </row>
    <row r="153" spans="1:8" x14ac:dyDescent="0.2">
      <c r="A153" s="9">
        <v>145</v>
      </c>
      <c r="B153" s="10">
        <f t="shared" si="15"/>
        <v>2.5307274153917776</v>
      </c>
      <c r="C153" s="10">
        <f t="shared" si="16"/>
        <v>69.012727804425154</v>
      </c>
      <c r="D153" s="10">
        <f t="shared" si="17"/>
        <v>67.308625638692689</v>
      </c>
      <c r="E153" s="10">
        <f t="shared" si="21"/>
        <v>1.704102165732462</v>
      </c>
      <c r="F153" s="11">
        <f t="shared" si="18"/>
        <v>4.987272195574846</v>
      </c>
      <c r="G153" s="12">
        <f t="shared" si="19"/>
        <v>70</v>
      </c>
      <c r="H153" s="13">
        <f t="shared" si="20"/>
        <v>69.012727804425154</v>
      </c>
    </row>
    <row r="154" spans="1:8" x14ac:dyDescent="0.2">
      <c r="A154" s="9">
        <v>146</v>
      </c>
      <c r="B154" s="10">
        <f t="shared" si="15"/>
        <v>2.5481807079117211</v>
      </c>
      <c r="C154" s="10">
        <f t="shared" si="16"/>
        <v>69.293576466576965</v>
      </c>
      <c r="D154" s="10">
        <f t="shared" si="17"/>
        <v>67.674390184536534</v>
      </c>
      <c r="E154" s="10">
        <f t="shared" si="21"/>
        <v>1.6191862820404359</v>
      </c>
      <c r="F154" s="11">
        <f t="shared" si="18"/>
        <v>4.7064235334230347</v>
      </c>
      <c r="G154" s="12">
        <f t="shared" si="19"/>
        <v>68</v>
      </c>
      <c r="H154" s="13">
        <f t="shared" si="20"/>
        <v>69.293576466576965</v>
      </c>
    </row>
    <row r="155" spans="1:8" x14ac:dyDescent="0.2">
      <c r="A155" s="9">
        <v>147</v>
      </c>
      <c r="B155" s="10">
        <f t="shared" si="15"/>
        <v>2.5656340004316647</v>
      </c>
      <c r="C155" s="10">
        <f t="shared" si="16"/>
        <v>69.56632443229816</v>
      </c>
      <c r="D155" s="10">
        <f t="shared" si="17"/>
        <v>68.030811013980696</v>
      </c>
      <c r="E155" s="10">
        <f t="shared" si="21"/>
        <v>1.535513418317469</v>
      </c>
      <c r="F155" s="11">
        <f t="shared" si="18"/>
        <v>4.4336755677018402</v>
      </c>
      <c r="G155" s="12">
        <f t="shared" si="19"/>
        <v>66</v>
      </c>
      <c r="H155" s="13">
        <f t="shared" si="20"/>
        <v>69.56632443229816</v>
      </c>
    </row>
    <row r="156" spans="1:8" x14ac:dyDescent="0.2">
      <c r="A156" s="9">
        <v>148</v>
      </c>
      <c r="B156" s="10">
        <f t="shared" si="15"/>
        <v>2.5830872929516078</v>
      </c>
      <c r="C156" s="10">
        <f t="shared" si="16"/>
        <v>69.830962606646281</v>
      </c>
      <c r="D156" s="10">
        <f t="shared" si="17"/>
        <v>68.377779557787761</v>
      </c>
      <c r="E156" s="10">
        <f t="shared" si="21"/>
        <v>1.4531830488585187</v>
      </c>
      <c r="F156" s="11">
        <f t="shared" si="18"/>
        <v>4.1690373933537188</v>
      </c>
      <c r="G156" s="12">
        <f t="shared" si="19"/>
        <v>64</v>
      </c>
      <c r="H156" s="13">
        <f t="shared" si="20"/>
        <v>69.830962606646281</v>
      </c>
    </row>
    <row r="157" spans="1:8" x14ac:dyDescent="0.2">
      <c r="A157" s="9">
        <v>149</v>
      </c>
      <c r="B157" s="10">
        <f t="shared" si="15"/>
        <v>2.6005405854715509</v>
      </c>
      <c r="C157" s="10">
        <f t="shared" si="16"/>
        <v>70.087482994360371</v>
      </c>
      <c r="D157" s="10">
        <f t="shared" si="17"/>
        <v>68.715190125978154</v>
      </c>
      <c r="E157" s="10">
        <f t="shared" si="21"/>
        <v>1.372292868382218</v>
      </c>
      <c r="F157" s="11">
        <f t="shared" si="18"/>
        <v>3.9125170056396286</v>
      </c>
      <c r="G157" s="12">
        <f t="shared" si="19"/>
        <v>62</v>
      </c>
      <c r="H157" s="13">
        <f t="shared" si="20"/>
        <v>70.087482994360371</v>
      </c>
    </row>
    <row r="158" spans="1:8" x14ac:dyDescent="0.2">
      <c r="A158" s="9">
        <v>150</v>
      </c>
      <c r="B158" s="10">
        <f t="shared" si="15"/>
        <v>2.6179938779914944</v>
      </c>
      <c r="C158" s="10">
        <f t="shared" si="16"/>
        <v>70.335878625909416</v>
      </c>
      <c r="D158" s="10">
        <f t="shared" si="17"/>
        <v>69.04293994002424</v>
      </c>
      <c r="E158" s="10">
        <f t="shared" si="21"/>
        <v>1.2929386858851823</v>
      </c>
      <c r="F158" s="11">
        <f t="shared" si="18"/>
        <v>3.664121374090584</v>
      </c>
      <c r="G158" s="12">
        <f t="shared" si="19"/>
        <v>60</v>
      </c>
      <c r="H158" s="13">
        <f t="shared" si="20"/>
        <v>70.335878625909416</v>
      </c>
    </row>
    <row r="159" spans="1:8" x14ac:dyDescent="0.2">
      <c r="A159" s="9">
        <v>151</v>
      </c>
      <c r="B159" s="10">
        <f t="shared" si="15"/>
        <v>2.6354471705114375</v>
      </c>
      <c r="C159" s="10">
        <f t="shared" si="16"/>
        <v>70.57614348550797</v>
      </c>
      <c r="D159" s="10">
        <f t="shared" si="17"/>
        <v>69.360929164157639</v>
      </c>
      <c r="E159" s="10">
        <f t="shared" si="21"/>
        <v>1.2152143213503237</v>
      </c>
      <c r="F159" s="11">
        <f t="shared" si="18"/>
        <v>3.4238565144920301</v>
      </c>
      <c r="G159" s="12">
        <f t="shared" si="19"/>
        <v>58</v>
      </c>
      <c r="H159" s="13">
        <f t="shared" si="20"/>
        <v>70.57614348550797</v>
      </c>
    </row>
    <row r="160" spans="1:8" x14ac:dyDescent="0.2">
      <c r="A160" s="9">
        <v>152</v>
      </c>
      <c r="B160" s="10">
        <f t="shared" si="15"/>
        <v>2.6529004630313806</v>
      </c>
      <c r="C160" s="10">
        <f t="shared" si="16"/>
        <v>70.808272441149612</v>
      </c>
      <c r="D160" s="10">
        <f t="shared" si="17"/>
        <v>69.669060935780294</v>
      </c>
      <c r="E160" s="10">
        <f t="shared" si="21"/>
        <v>1.1392115053693193</v>
      </c>
      <c r="F160" s="11">
        <f t="shared" si="18"/>
        <v>3.1917275588503884</v>
      </c>
      <c r="G160" s="12">
        <f t="shared" si="19"/>
        <v>56</v>
      </c>
      <c r="H160" s="13">
        <f t="shared" si="20"/>
        <v>70.808272441149612</v>
      </c>
    </row>
    <row r="161" spans="1:8" x14ac:dyDescent="0.2">
      <c r="A161" s="9">
        <v>153</v>
      </c>
      <c r="B161" s="10">
        <f t="shared" si="15"/>
        <v>2.6703537555513241</v>
      </c>
      <c r="C161" s="10">
        <f t="shared" si="16"/>
        <v>71.03226117670377</v>
      </c>
      <c r="D161" s="10">
        <f t="shared" si="17"/>
        <v>69.967241394969605</v>
      </c>
      <c r="E161" s="10">
        <f t="shared" si="21"/>
        <v>1.0650197817341605</v>
      </c>
      <c r="F161" s="11">
        <f t="shared" si="18"/>
        <v>2.9677388232962301</v>
      </c>
      <c r="G161" s="12">
        <f t="shared" si="19"/>
        <v>54</v>
      </c>
      <c r="H161" s="13">
        <f t="shared" si="20"/>
        <v>71.03226117670377</v>
      </c>
    </row>
    <row r="162" spans="1:8" x14ac:dyDescent="0.2">
      <c r="A162" s="9">
        <v>154</v>
      </c>
      <c r="B162" s="10">
        <f t="shared" si="15"/>
        <v>2.6878070480712677</v>
      </c>
      <c r="C162" s="10">
        <f t="shared" si="16"/>
        <v>71.248106126117108</v>
      </c>
      <c r="D162" s="10">
        <f t="shared" si="17"/>
        <v>70.255379713069175</v>
      </c>
      <c r="E162" s="10">
        <f t="shared" si="21"/>
        <v>0.99272641304792875</v>
      </c>
      <c r="F162" s="11">
        <f t="shared" si="18"/>
        <v>2.7518938738828922</v>
      </c>
      <c r="G162" s="12">
        <f t="shared" si="19"/>
        <v>52</v>
      </c>
      <c r="H162" s="13">
        <f t="shared" si="20"/>
        <v>71.248106126117108</v>
      </c>
    </row>
    <row r="163" spans="1:8" x14ac:dyDescent="0.2">
      <c r="A163" s="9">
        <v>155</v>
      </c>
      <c r="B163" s="10">
        <f t="shared" si="15"/>
        <v>2.7052603405912108</v>
      </c>
      <c r="C163" s="10">
        <f t="shared" si="16"/>
        <v>71.455804409756496</v>
      </c>
      <c r="D163" s="10">
        <f t="shared" si="17"/>
        <v>70.533388120356051</v>
      </c>
      <c r="E163" s="10">
        <f t="shared" si="21"/>
        <v>0.92241628940043896</v>
      </c>
      <c r="F163" s="11">
        <f t="shared" si="18"/>
        <v>2.5441955902435041</v>
      </c>
      <c r="G163" s="12">
        <f t="shared" si="19"/>
        <v>50</v>
      </c>
      <c r="H163" s="13">
        <f t="shared" si="20"/>
        <v>71.455804409756496</v>
      </c>
    </row>
    <row r="164" spans="1:8" x14ac:dyDescent="0.2">
      <c r="A164" s="9">
        <v>156</v>
      </c>
      <c r="B164" s="10">
        <f t="shared" si="15"/>
        <v>2.7227136331111539</v>
      </c>
      <c r="C164" s="10">
        <f t="shared" si="16"/>
        <v>71.655353772926105</v>
      </c>
      <c r="D164" s="10">
        <f t="shared" si="17"/>
        <v>70.801181932776231</v>
      </c>
      <c r="E164" s="10">
        <f t="shared" si="21"/>
        <v>0.85417184014987579</v>
      </c>
      <c r="F164" s="11">
        <f t="shared" si="18"/>
        <v>2.3446462270738948</v>
      </c>
      <c r="G164" s="12">
        <f t="shared" si="19"/>
        <v>48</v>
      </c>
      <c r="H164" s="13">
        <f t="shared" si="20"/>
        <v>71.655353772926105</v>
      </c>
    </row>
    <row r="165" spans="1:8" x14ac:dyDescent="0.2">
      <c r="A165" s="9">
        <v>157</v>
      </c>
      <c r="B165" s="10">
        <f t="shared" si="15"/>
        <v>2.740166925631097</v>
      </c>
      <c r="C165" s="10">
        <f t="shared" si="16"/>
        <v>71.846752526588105</v>
      </c>
      <c r="D165" s="10">
        <f t="shared" si="17"/>
        <v>71.058679577740278</v>
      </c>
      <c r="E165" s="10">
        <f t="shared" si="21"/>
        <v>0.78807294884782242</v>
      </c>
      <c r="F165" s="11">
        <f t="shared" si="18"/>
        <v>2.1532474734118949</v>
      </c>
      <c r="G165" s="12">
        <f t="shared" si="19"/>
        <v>46</v>
      </c>
      <c r="H165" s="13">
        <f t="shared" si="20"/>
        <v>71.846752526588105</v>
      </c>
    </row>
    <row r="166" spans="1:8" x14ac:dyDescent="0.2">
      <c r="A166" s="9">
        <v>158</v>
      </c>
      <c r="B166" s="10">
        <f t="shared" si="15"/>
        <v>2.7576202181510405</v>
      </c>
      <c r="C166" s="10">
        <f t="shared" si="16"/>
        <v>72.029999490311937</v>
      </c>
      <c r="D166" s="10">
        <f t="shared" si="17"/>
        <v>71.305802618971128</v>
      </c>
      <c r="E166" s="10">
        <f t="shared" si="21"/>
        <v>0.72419687134080346</v>
      </c>
      <c r="F166" s="11">
        <f t="shared" si="18"/>
        <v>1.9700005096880631</v>
      </c>
      <c r="G166" s="12">
        <f t="shared" si="19"/>
        <v>44</v>
      </c>
      <c r="H166" s="13">
        <f t="shared" si="20"/>
        <v>72.029999490311937</v>
      </c>
    </row>
    <row r="167" spans="1:8" x14ac:dyDescent="0.2">
      <c r="A167" s="9">
        <v>159</v>
      </c>
      <c r="B167" s="10">
        <f t="shared" si="15"/>
        <v>2.7750735106709841</v>
      </c>
      <c r="C167" s="10">
        <f t="shared" si="16"/>
        <v>72.2050939374747</v>
      </c>
      <c r="D167" s="10">
        <f t="shared" si="17"/>
        <v>71.542475780396458</v>
      </c>
      <c r="E167" s="10">
        <f t="shared" si="21"/>
        <v>0.66261815707824268</v>
      </c>
      <c r="F167" s="11">
        <f t="shared" si="18"/>
        <v>1.7949060625252997</v>
      </c>
      <c r="G167" s="12">
        <f t="shared" si="19"/>
        <v>42</v>
      </c>
      <c r="H167" s="13">
        <f t="shared" si="20"/>
        <v>72.2050939374747</v>
      </c>
    </row>
    <row r="168" spans="1:8" x14ac:dyDescent="0.2">
      <c r="A168" s="9">
        <v>160</v>
      </c>
      <c r="B168" s="10">
        <f t="shared" si="15"/>
        <v>2.7925268031909272</v>
      </c>
      <c r="C168" s="10">
        <f t="shared" si="16"/>
        <v>72.37203554273205</v>
      </c>
      <c r="D168" s="10">
        <f t="shared" si="17"/>
        <v>71.768626969078611</v>
      </c>
      <c r="E168" s="10">
        <f t="shared" si="21"/>
        <v>0.60340857365344369</v>
      </c>
      <c r="F168" s="11">
        <f t="shared" si="18"/>
        <v>1.6279644572679501</v>
      </c>
      <c r="G168" s="12">
        <f t="shared" si="19"/>
        <v>40</v>
      </c>
      <c r="H168" s="13">
        <f t="shared" si="20"/>
        <v>72.37203554273205</v>
      </c>
    </row>
    <row r="169" spans="1:8" x14ac:dyDescent="0.2">
      <c r="A169" s="9">
        <v>161</v>
      </c>
      <c r="B169" s="10">
        <f t="shared" si="15"/>
        <v>2.8099800957108703</v>
      </c>
      <c r="C169" s="10">
        <f t="shared" si="16"/>
        <v>72.530824331775449</v>
      </c>
      <c r="D169" s="10">
        <f t="shared" si="17"/>
        <v>71.984187297174714</v>
      </c>
      <c r="E169" s="10">
        <f t="shared" si="21"/>
        <v>0.5466370346007321</v>
      </c>
      <c r="F169" s="11">
        <f t="shared" si="18"/>
        <v>1.4691756682245511</v>
      </c>
      <c r="G169" s="12">
        <f t="shared" si="19"/>
        <v>38</v>
      </c>
      <c r="H169" s="13">
        <f t="shared" si="20"/>
        <v>72.530824331775449</v>
      </c>
    </row>
    <row r="170" spans="1:8" x14ac:dyDescent="0.2">
      <c r="A170" s="9">
        <v>162</v>
      </c>
      <c r="B170" s="10">
        <f t="shared" si="15"/>
        <v>2.8274333882308138</v>
      </c>
      <c r="C170" s="10">
        <f t="shared" si="16"/>
        <v>72.681460633390174</v>
      </c>
      <c r="D170" s="10">
        <f t="shared" si="17"/>
        <v>72.189091102920685</v>
      </c>
      <c r="E170" s="10">
        <f t="shared" si="21"/>
        <v>0.49236953046949028</v>
      </c>
      <c r="F170" s="11">
        <f t="shared" si="18"/>
        <v>1.3185393666098264</v>
      </c>
      <c r="G170" s="12">
        <f t="shared" si="19"/>
        <v>36</v>
      </c>
      <c r="H170" s="13">
        <f t="shared" si="20"/>
        <v>72.681460633390174</v>
      </c>
    </row>
    <row r="171" spans="1:8" x14ac:dyDescent="0.2">
      <c r="A171" s="9">
        <v>163</v>
      </c>
      <c r="B171" s="10">
        <f t="shared" si="15"/>
        <v>2.8448866807507569</v>
      </c>
      <c r="C171" s="10">
        <f t="shared" si="16"/>
        <v>72.823945033825282</v>
      </c>
      <c r="D171" s="10">
        <f t="shared" si="17"/>
        <v>72.383275970632312</v>
      </c>
      <c r="E171" s="10">
        <f t="shared" si="21"/>
        <v>0.44066906319296661</v>
      </c>
      <c r="F171" s="11">
        <f t="shared" si="18"/>
        <v>1.1760549661747177</v>
      </c>
      <c r="G171" s="12">
        <f t="shared" si="19"/>
        <v>34</v>
      </c>
      <c r="H171" s="13">
        <f t="shared" si="20"/>
        <v>72.823945033825282</v>
      </c>
    </row>
    <row r="172" spans="1:8" x14ac:dyDescent="0.2">
      <c r="A172" s="9">
        <v>164</v>
      </c>
      <c r="B172" s="10">
        <f t="shared" si="15"/>
        <v>2.8623399732707</v>
      </c>
      <c r="C172" s="10">
        <f t="shared" si="16"/>
        <v>72.958278333485282</v>
      </c>
      <c r="D172" s="10">
        <f t="shared" si="17"/>
        <v>72.566682749717785</v>
      </c>
      <c r="E172" s="10">
        <f t="shared" si="21"/>
        <v>0.39159558376749615</v>
      </c>
      <c r="F172" s="11">
        <f t="shared" si="18"/>
        <v>1.041721666514718</v>
      </c>
      <c r="G172" s="12">
        <f t="shared" si="19"/>
        <v>32</v>
      </c>
      <c r="H172" s="13">
        <f t="shared" si="20"/>
        <v>72.958278333485282</v>
      </c>
    </row>
    <row r="173" spans="1:8" x14ac:dyDescent="0.2">
      <c r="A173" s="9">
        <v>165</v>
      </c>
      <c r="B173" s="10">
        <f t="shared" si="15"/>
        <v>2.8797932657906435</v>
      </c>
      <c r="C173" s="10">
        <f t="shared" si="16"/>
        <v>73.084461505950813</v>
      </c>
      <c r="D173" s="10">
        <f t="shared" si="17"/>
        <v>72.739255572695527</v>
      </c>
      <c r="E173" s="10">
        <f t="shared" si="21"/>
        <v>0.34520593325528925</v>
      </c>
      <c r="F173" s="11">
        <f t="shared" si="18"/>
        <v>0.91553849404918708</v>
      </c>
      <c r="G173" s="12">
        <f t="shared" si="19"/>
        <v>30</v>
      </c>
      <c r="H173" s="13">
        <f t="shared" si="20"/>
        <v>73.084461505950813</v>
      </c>
    </row>
    <row r="174" spans="1:8" x14ac:dyDescent="0.2">
      <c r="A174" s="9">
        <v>166</v>
      </c>
      <c r="B174" s="10">
        <f t="shared" si="15"/>
        <v>2.8972465583105871</v>
      </c>
      <c r="C174" s="10">
        <f t="shared" si="16"/>
        <v>73.202495659334389</v>
      </c>
      <c r="D174" s="10">
        <f t="shared" si="17"/>
        <v>72.90094187221186</v>
      </c>
      <c r="E174" s="10">
        <f t="shared" si="21"/>
        <v>0.30155378712252723</v>
      </c>
      <c r="F174" s="11">
        <f t="shared" si="18"/>
        <v>0.79750434066561127</v>
      </c>
      <c r="G174" s="12">
        <f t="shared" si="19"/>
        <v>28</v>
      </c>
      <c r="H174" s="13">
        <f t="shared" si="20"/>
        <v>73.202495659334389</v>
      </c>
    </row>
    <row r="175" spans="1:8" x14ac:dyDescent="0.2">
      <c r="A175" s="9">
        <v>167</v>
      </c>
      <c r="B175" s="10">
        <f t="shared" si="15"/>
        <v>2.9146998508305306</v>
      </c>
      <c r="C175" s="10">
        <f t="shared" si="16"/>
        <v>73.312381999975869</v>
      </c>
      <c r="D175" s="10">
        <f t="shared" si="17"/>
        <v>73.051692397053714</v>
      </c>
      <c r="E175" s="10">
        <f t="shared" si="21"/>
        <v>0.26068960292215593</v>
      </c>
      <c r="F175" s="11">
        <f t="shared" si="18"/>
        <v>0.68761800002413054</v>
      </c>
      <c r="G175" s="12">
        <f t="shared" si="19"/>
        <v>26</v>
      </c>
      <c r="H175" s="13">
        <f t="shared" si="20"/>
        <v>73.312381999975869</v>
      </c>
    </row>
    <row r="176" spans="1:8" x14ac:dyDescent="0.2">
      <c r="A176" s="9">
        <v>168</v>
      </c>
      <c r="B176" s="10">
        <f t="shared" si="15"/>
        <v>2.9321531433504737</v>
      </c>
      <c r="C176" s="10">
        <f t="shared" si="16"/>
        <v>73.41412179848038</v>
      </c>
      <c r="D176" s="10">
        <f t="shared" si="17"/>
        <v>73.19146122715081</v>
      </c>
      <c r="E176" s="10">
        <f t="shared" si="21"/>
        <v>0.22266057132957262</v>
      </c>
      <c r="F176" s="11">
        <f t="shared" si="18"/>
        <v>0.58587820151961978</v>
      </c>
      <c r="G176" s="12">
        <f t="shared" si="19"/>
        <v>24</v>
      </c>
      <c r="H176" s="13">
        <f t="shared" si="20"/>
        <v>73.41412179848038</v>
      </c>
    </row>
    <row r="177" spans="1:8" x14ac:dyDescent="0.2">
      <c r="A177" s="9">
        <v>169</v>
      </c>
      <c r="B177" s="10">
        <f t="shared" si="15"/>
        <v>2.9496064358704168</v>
      </c>
      <c r="C177" s="10">
        <f t="shared" si="16"/>
        <v>73.507716358101518</v>
      </c>
      <c r="D177" s="10">
        <f t="shared" si="17"/>
        <v>73.320205787563566</v>
      </c>
      <c r="E177" s="10">
        <f t="shared" si="21"/>
        <v>0.18751057053795406</v>
      </c>
      <c r="F177" s="11">
        <f t="shared" si="18"/>
        <v>0.49228364189848151</v>
      </c>
      <c r="G177" s="12">
        <f t="shared" si="19"/>
        <v>22</v>
      </c>
      <c r="H177" s="13">
        <f t="shared" si="20"/>
        <v>73.507716358101518</v>
      </c>
    </row>
    <row r="178" spans="1:8" x14ac:dyDescent="0.2">
      <c r="A178" s="9">
        <v>170</v>
      </c>
      <c r="B178" s="10">
        <f t="shared" si="15"/>
        <v>2.9670597283903604</v>
      </c>
      <c r="C178" s="10">
        <f t="shared" si="16"/>
        <v>73.593166985470361</v>
      </c>
      <c r="D178" s="10">
        <f t="shared" si="17"/>
        <v>73.437886861451702</v>
      </c>
      <c r="E178" s="10">
        <f t="shared" si="21"/>
        <v>0.15528012401865965</v>
      </c>
      <c r="F178" s="11">
        <f t="shared" si="18"/>
        <v>0.4068330145296386</v>
      </c>
      <c r="G178" s="12">
        <f t="shared" si="19"/>
        <v>20</v>
      </c>
      <c r="H178" s="13">
        <f t="shared" si="20"/>
        <v>73.593166985470361</v>
      </c>
    </row>
    <row r="179" spans="1:8" x14ac:dyDescent="0.2">
      <c r="A179" s="9">
        <v>171</v>
      </c>
      <c r="B179" s="10">
        <f t="shared" si="15"/>
        <v>2.9845130209103035</v>
      </c>
      <c r="C179" s="10">
        <f t="shared" si="16"/>
        <v>73.670474963671026</v>
      </c>
      <c r="D179" s="10">
        <f t="shared" si="17"/>
        <v>73.544468602020103</v>
      </c>
      <c r="E179" s="10">
        <f t="shared" si="21"/>
        <v>0.12600636165091805</v>
      </c>
      <c r="F179" s="11">
        <f t="shared" si="18"/>
        <v>0.3295250363289739</v>
      </c>
      <c r="G179" s="12">
        <f t="shared" si="19"/>
        <v>18</v>
      </c>
      <c r="H179" s="13">
        <f t="shared" si="20"/>
        <v>73.670474963671026</v>
      </c>
    </row>
    <row r="180" spans="1:8" x14ac:dyDescent="0.2">
      <c r="A180" s="9">
        <v>172</v>
      </c>
      <c r="B180" s="10">
        <f t="shared" si="15"/>
        <v>3.0019663134302466</v>
      </c>
      <c r="C180" s="10">
        <f t="shared" si="16"/>
        <v>73.739641527662926</v>
      </c>
      <c r="D180" s="10">
        <f t="shared" si="17"/>
        <v>73.6399185434381</v>
      </c>
      <c r="E180" s="10">
        <f t="shared" si="21"/>
        <v>9.9722984224828282E-2</v>
      </c>
      <c r="F180" s="11">
        <f t="shared" si="18"/>
        <v>0.26035847233707443</v>
      </c>
      <c r="G180" s="12">
        <f t="shared" si="19"/>
        <v>16</v>
      </c>
      <c r="H180" s="13">
        <f t="shared" si="20"/>
        <v>73.739641527662926</v>
      </c>
    </row>
    <row r="181" spans="1:8" x14ac:dyDescent="0.2">
      <c r="A181" s="9">
        <v>173</v>
      </c>
      <c r="B181" s="10">
        <f t="shared" si="15"/>
        <v>3.0194196059501901</v>
      </c>
      <c r="C181" s="10">
        <f t="shared" si="16"/>
        <v>73.800667842048668</v>
      </c>
      <c r="D181" s="10">
        <f t="shared" si="17"/>
        <v>73.724207610728911</v>
      </c>
      <c r="E181" s="10">
        <f t="shared" si="21"/>
        <v>7.6460231319757321E-2</v>
      </c>
      <c r="F181" s="11">
        <f t="shared" si="18"/>
        <v>0.19933215795133208</v>
      </c>
      <c r="G181" s="12">
        <f t="shared" si="19"/>
        <v>14</v>
      </c>
      <c r="H181" s="13">
        <f t="shared" si="20"/>
        <v>73.800667842048668</v>
      </c>
    </row>
    <row r="182" spans="1:8" x14ac:dyDescent="0.2">
      <c r="A182" s="9">
        <v>174</v>
      </c>
      <c r="B182" s="10">
        <f t="shared" si="15"/>
        <v>3.0368728984701332</v>
      </c>
      <c r="C182" s="10">
        <f t="shared" si="16"/>
        <v>73.853554981186832</v>
      </c>
      <c r="D182" s="10">
        <f t="shared" si="17"/>
        <v>73.797310128626108</v>
      </c>
      <c r="E182" s="10">
        <f t="shared" si="21"/>
        <v>5.6244852560718317E-2</v>
      </c>
      <c r="F182" s="11">
        <f t="shared" si="18"/>
        <v>0.14644501881316785</v>
      </c>
      <c r="G182" s="12">
        <f t="shared" si="19"/>
        <v>12</v>
      </c>
      <c r="H182" s="13">
        <f t="shared" si="20"/>
        <v>73.853554981186832</v>
      </c>
    </row>
    <row r="183" spans="1:8" x14ac:dyDescent="0.2">
      <c r="A183" s="9">
        <v>175</v>
      </c>
      <c r="B183" s="10">
        <f t="shared" si="15"/>
        <v>3.0543261909900763</v>
      </c>
      <c r="C183" s="10">
        <f t="shared" si="16"/>
        <v>73.898303911648625</v>
      </c>
      <c r="D183" s="10">
        <f t="shared" si="17"/>
        <v>73.859203829394588</v>
      </c>
      <c r="E183" s="10">
        <f t="shared" si="21"/>
        <v>3.9100082254043489E-2</v>
      </c>
      <c r="F183" s="11">
        <f t="shared" si="18"/>
        <v>0.10169608835137467</v>
      </c>
      <c r="G183" s="12">
        <f t="shared" si="19"/>
        <v>10</v>
      </c>
      <c r="H183" s="13">
        <f t="shared" si="20"/>
        <v>73.898303911648625</v>
      </c>
    </row>
    <row r="184" spans="1:8" x14ac:dyDescent="0.2">
      <c r="A184" s="9">
        <v>176</v>
      </c>
      <c r="B184" s="10">
        <f t="shared" si="15"/>
        <v>3.0717794835100198</v>
      </c>
      <c r="C184" s="10">
        <f t="shared" si="16"/>
        <v>73.934915477017057</v>
      </c>
      <c r="D184" s="10">
        <f t="shared" si="17"/>
        <v>73.909869859613494</v>
      </c>
      <c r="E184" s="10">
        <f t="shared" si="21"/>
        <v>2.5045617403562592E-2</v>
      </c>
      <c r="F184" s="11">
        <f t="shared" si="18"/>
        <v>6.5084522982942872E-2</v>
      </c>
      <c r="G184" s="12">
        <f t="shared" si="19"/>
        <v>8</v>
      </c>
      <c r="H184" s="13">
        <f t="shared" si="20"/>
        <v>73.934915477017057</v>
      </c>
    </row>
    <row r="185" spans="1:8" x14ac:dyDescent="0.2">
      <c r="A185" s="9">
        <v>177</v>
      </c>
      <c r="B185" s="10">
        <f t="shared" si="15"/>
        <v>3.0892327760299634</v>
      </c>
      <c r="C185" s="10">
        <f t="shared" si="16"/>
        <v>73.963390385027196</v>
      </c>
      <c r="D185" s="10">
        <f t="shared" si="17"/>
        <v>73.949292785919226</v>
      </c>
      <c r="E185" s="10">
        <f t="shared" si="21"/>
        <v>1.4097599107966152E-2</v>
      </c>
      <c r="F185" s="11">
        <f t="shared" si="18"/>
        <v>3.6609614972803683E-2</v>
      </c>
      <c r="G185" s="12">
        <f t="shared" si="19"/>
        <v>6</v>
      </c>
      <c r="H185" s="13">
        <f t="shared" si="20"/>
        <v>73.963390385027196</v>
      </c>
    </row>
    <row r="186" spans="1:8" x14ac:dyDescent="0.2">
      <c r="A186" s="9">
        <v>178</v>
      </c>
      <c r="B186" s="10">
        <f t="shared" si="15"/>
        <v>3.1066860685499069</v>
      </c>
      <c r="C186" s="10">
        <f t="shared" si="16"/>
        <v>73.983729197046642</v>
      </c>
      <c r="D186" s="10">
        <f t="shared" si="17"/>
        <v>73.977460599706546</v>
      </c>
      <c r="E186" s="10">
        <f t="shared" si="21"/>
        <v>6.2685973400917749E-3</v>
      </c>
      <c r="F186" s="11">
        <f t="shared" si="18"/>
        <v>1.6270802953357588E-2</v>
      </c>
      <c r="G186" s="12">
        <f t="shared" si="19"/>
        <v>4</v>
      </c>
      <c r="H186" s="13">
        <f t="shared" si="20"/>
        <v>73.983729197046642</v>
      </c>
    </row>
    <row r="187" spans="1:8" x14ac:dyDescent="0.2">
      <c r="A187" s="9">
        <v>179</v>
      </c>
      <c r="B187" s="10">
        <f t="shared" si="15"/>
        <v>3.12413936106985</v>
      </c>
      <c r="C187" s="10">
        <f t="shared" si="16"/>
        <v>73.995932319894735</v>
      </c>
      <c r="D187" s="10">
        <f t="shared" si="17"/>
        <v>73.994364720786479</v>
      </c>
      <c r="E187" s="10">
        <f t="shared" si="21"/>
        <v>1.5675991082516605E-3</v>
      </c>
      <c r="F187" s="11">
        <f t="shared" si="18"/>
        <v>4.067680105265481E-3</v>
      </c>
      <c r="G187" s="12">
        <f t="shared" si="19"/>
        <v>2</v>
      </c>
      <c r="H187" s="13">
        <f t="shared" si="20"/>
        <v>73.995932319894735</v>
      </c>
    </row>
    <row r="188" spans="1:8" x14ac:dyDescent="0.2">
      <c r="A188" s="9">
        <v>180</v>
      </c>
      <c r="B188" s="10">
        <f t="shared" si="15"/>
        <v>3.1415926535897931</v>
      </c>
      <c r="C188" s="10">
        <f t="shared" si="16"/>
        <v>74</v>
      </c>
      <c r="D188" s="10">
        <f t="shared" si="17"/>
        <v>74</v>
      </c>
      <c r="E188" s="10">
        <f t="shared" si="21"/>
        <v>0</v>
      </c>
      <c r="F188" s="11">
        <f t="shared" si="18"/>
        <v>0</v>
      </c>
      <c r="G188" s="12">
        <f t="shared" si="19"/>
        <v>0</v>
      </c>
      <c r="H188" s="13">
        <f t="shared" si="20"/>
        <v>74</v>
      </c>
    </row>
    <row r="189" spans="1:8" x14ac:dyDescent="0.2">
      <c r="A189" s="9">
        <v>181</v>
      </c>
      <c r="B189" s="10">
        <f t="shared" si="15"/>
        <v>3.1590459461097362</v>
      </c>
      <c r="C189" s="10">
        <f t="shared" si="16"/>
        <v>73.995932319894735</v>
      </c>
      <c r="D189" s="10">
        <f t="shared" si="17"/>
        <v>73.994364720786479</v>
      </c>
      <c r="E189" s="10">
        <f t="shared" si="21"/>
        <v>1.5675991082516605E-3</v>
      </c>
      <c r="F189" s="11">
        <f t="shared" si="18"/>
        <v>4.067680105265481E-3</v>
      </c>
      <c r="G189" s="12">
        <f t="shared" si="19"/>
        <v>-2</v>
      </c>
      <c r="H189" s="13">
        <f t="shared" si="20"/>
        <v>73.995932319894735</v>
      </c>
    </row>
    <row r="190" spans="1:8" x14ac:dyDescent="0.2">
      <c r="A190" s="9">
        <v>182</v>
      </c>
      <c r="B190" s="10">
        <f t="shared" si="15"/>
        <v>3.1764992386296798</v>
      </c>
      <c r="C190" s="10">
        <f t="shared" si="16"/>
        <v>73.983729197046642</v>
      </c>
      <c r="D190" s="10">
        <f t="shared" si="17"/>
        <v>73.977460599706546</v>
      </c>
      <c r="E190" s="10">
        <f t="shared" si="21"/>
        <v>6.2685973400917749E-3</v>
      </c>
      <c r="F190" s="11">
        <f t="shared" si="18"/>
        <v>1.6270802953357588E-2</v>
      </c>
      <c r="G190" s="12">
        <f t="shared" si="19"/>
        <v>-4</v>
      </c>
      <c r="H190" s="13">
        <f t="shared" si="20"/>
        <v>73.983729197046642</v>
      </c>
    </row>
    <row r="191" spans="1:8" x14ac:dyDescent="0.2">
      <c r="A191" s="9">
        <v>183</v>
      </c>
      <c r="B191" s="10">
        <f t="shared" si="15"/>
        <v>3.1939525311496229</v>
      </c>
      <c r="C191" s="10">
        <f t="shared" si="16"/>
        <v>73.963390385027196</v>
      </c>
      <c r="D191" s="10">
        <f t="shared" si="17"/>
        <v>73.949292785919226</v>
      </c>
      <c r="E191" s="10">
        <f t="shared" si="21"/>
        <v>1.4097599107966152E-2</v>
      </c>
      <c r="F191" s="11">
        <f t="shared" si="18"/>
        <v>3.6609614972803683E-2</v>
      </c>
      <c r="G191" s="12">
        <f t="shared" si="19"/>
        <v>-6</v>
      </c>
      <c r="H191" s="13">
        <f t="shared" si="20"/>
        <v>73.963390385027196</v>
      </c>
    </row>
    <row r="192" spans="1:8" x14ac:dyDescent="0.2">
      <c r="A192" s="9">
        <v>184</v>
      </c>
      <c r="B192" s="10">
        <f t="shared" si="15"/>
        <v>3.211405823669566</v>
      </c>
      <c r="C192" s="10">
        <f t="shared" si="16"/>
        <v>73.934915477017071</v>
      </c>
      <c r="D192" s="10">
        <f t="shared" si="17"/>
        <v>73.909869859613508</v>
      </c>
      <c r="E192" s="10">
        <f t="shared" si="21"/>
        <v>2.5045617403562592E-2</v>
      </c>
      <c r="F192" s="11">
        <f t="shared" si="18"/>
        <v>6.5084522982928661E-2</v>
      </c>
      <c r="G192" s="12">
        <f t="shared" si="19"/>
        <v>-8</v>
      </c>
      <c r="H192" s="13">
        <f t="shared" si="20"/>
        <v>73.934915477017071</v>
      </c>
    </row>
    <row r="193" spans="1:8" x14ac:dyDescent="0.2">
      <c r="A193" s="9">
        <v>185</v>
      </c>
      <c r="B193" s="10">
        <f t="shared" si="15"/>
        <v>3.2288591161895095</v>
      </c>
      <c r="C193" s="10">
        <f t="shared" si="16"/>
        <v>73.898303911648625</v>
      </c>
      <c r="D193" s="10">
        <f t="shared" si="17"/>
        <v>73.859203829394588</v>
      </c>
      <c r="E193" s="10">
        <f t="shared" si="21"/>
        <v>3.9100082254043489E-2</v>
      </c>
      <c r="F193" s="11">
        <f t="shared" si="18"/>
        <v>0.10169608835137467</v>
      </c>
      <c r="G193" s="12">
        <f t="shared" si="19"/>
        <v>-10</v>
      </c>
      <c r="H193" s="13">
        <f t="shared" si="20"/>
        <v>73.898303911648625</v>
      </c>
    </row>
    <row r="194" spans="1:8" x14ac:dyDescent="0.2">
      <c r="A194" s="9">
        <v>186</v>
      </c>
      <c r="B194" s="10">
        <f t="shared" si="15"/>
        <v>3.2463124087094526</v>
      </c>
      <c r="C194" s="10">
        <f t="shared" si="16"/>
        <v>73.853554981186846</v>
      </c>
      <c r="D194" s="10">
        <f t="shared" si="17"/>
        <v>73.797310128626123</v>
      </c>
      <c r="E194" s="10">
        <f t="shared" si="21"/>
        <v>5.6244852560718317E-2</v>
      </c>
      <c r="F194" s="11">
        <f t="shared" si="18"/>
        <v>0.14644501881315364</v>
      </c>
      <c r="G194" s="12">
        <f t="shared" si="19"/>
        <v>-12</v>
      </c>
      <c r="H194" s="13">
        <f t="shared" si="20"/>
        <v>73.853554981186846</v>
      </c>
    </row>
    <row r="195" spans="1:8" x14ac:dyDescent="0.2">
      <c r="A195" s="9">
        <v>187</v>
      </c>
      <c r="B195" s="10">
        <f t="shared" si="15"/>
        <v>3.2637657012293966</v>
      </c>
      <c r="C195" s="10">
        <f t="shared" si="16"/>
        <v>73.800667842048668</v>
      </c>
      <c r="D195" s="10">
        <f t="shared" si="17"/>
        <v>73.724207610728911</v>
      </c>
      <c r="E195" s="10">
        <f t="shared" si="21"/>
        <v>7.6460231319757321E-2</v>
      </c>
      <c r="F195" s="11">
        <f t="shared" si="18"/>
        <v>0.19933215795133208</v>
      </c>
      <c r="G195" s="12">
        <f t="shared" si="19"/>
        <v>-14</v>
      </c>
      <c r="H195" s="13">
        <f t="shared" si="20"/>
        <v>73.800667842048668</v>
      </c>
    </row>
    <row r="196" spans="1:8" x14ac:dyDescent="0.2">
      <c r="A196" s="9">
        <v>188</v>
      </c>
      <c r="B196" s="10">
        <f t="shared" si="15"/>
        <v>3.2812189937493397</v>
      </c>
      <c r="C196" s="10">
        <f t="shared" si="16"/>
        <v>73.739641527662926</v>
      </c>
      <c r="D196" s="10">
        <f t="shared" si="17"/>
        <v>73.6399185434381</v>
      </c>
      <c r="E196" s="10">
        <f t="shared" si="21"/>
        <v>9.9722984224828282E-2</v>
      </c>
      <c r="F196" s="11">
        <f t="shared" si="18"/>
        <v>0.26035847233707443</v>
      </c>
      <c r="G196" s="12">
        <f t="shared" si="19"/>
        <v>-16</v>
      </c>
      <c r="H196" s="13">
        <f t="shared" si="20"/>
        <v>73.739641527662926</v>
      </c>
    </row>
    <row r="197" spans="1:8" x14ac:dyDescent="0.2">
      <c r="A197" s="9">
        <v>189</v>
      </c>
      <c r="B197" s="10">
        <f t="shared" si="15"/>
        <v>3.2986722862692828</v>
      </c>
      <c r="C197" s="10">
        <f t="shared" si="16"/>
        <v>73.670474963671026</v>
      </c>
      <c r="D197" s="10">
        <f t="shared" si="17"/>
        <v>73.544468602020103</v>
      </c>
      <c r="E197" s="10">
        <f t="shared" si="21"/>
        <v>0.12600636165091805</v>
      </c>
      <c r="F197" s="11">
        <f t="shared" si="18"/>
        <v>0.3295250363289739</v>
      </c>
      <c r="G197" s="12">
        <f t="shared" si="19"/>
        <v>-18</v>
      </c>
      <c r="H197" s="13">
        <f t="shared" si="20"/>
        <v>73.670474963671026</v>
      </c>
    </row>
    <row r="198" spans="1:8" x14ac:dyDescent="0.2">
      <c r="A198" s="9">
        <v>190</v>
      </c>
      <c r="B198" s="10">
        <f t="shared" si="15"/>
        <v>3.3161255787892263</v>
      </c>
      <c r="C198" s="10">
        <f t="shared" si="16"/>
        <v>73.593166985470361</v>
      </c>
      <c r="D198" s="10">
        <f t="shared" si="17"/>
        <v>73.437886861451702</v>
      </c>
      <c r="E198" s="10">
        <f t="shared" si="21"/>
        <v>0.15528012401865965</v>
      </c>
      <c r="F198" s="11">
        <f t="shared" si="18"/>
        <v>0.4068330145296386</v>
      </c>
      <c r="G198" s="12">
        <f t="shared" si="19"/>
        <v>-20</v>
      </c>
      <c r="H198" s="13">
        <f t="shared" si="20"/>
        <v>73.593166985470361</v>
      </c>
    </row>
    <row r="199" spans="1:8" x14ac:dyDescent="0.2">
      <c r="A199" s="9">
        <v>191</v>
      </c>
      <c r="B199" s="10">
        <f t="shared" si="15"/>
        <v>3.3335788713091694</v>
      </c>
      <c r="C199" s="10">
        <f t="shared" si="16"/>
        <v>73.507716358101518</v>
      </c>
      <c r="D199" s="10">
        <f t="shared" si="17"/>
        <v>73.320205787563566</v>
      </c>
      <c r="E199" s="10">
        <f t="shared" si="21"/>
        <v>0.18751057053795406</v>
      </c>
      <c r="F199" s="11">
        <f t="shared" si="18"/>
        <v>0.49228364189848151</v>
      </c>
      <c r="G199" s="12">
        <f t="shared" si="19"/>
        <v>-22</v>
      </c>
      <c r="H199" s="13">
        <f t="shared" si="20"/>
        <v>73.507716358101518</v>
      </c>
    </row>
    <row r="200" spans="1:8" x14ac:dyDescent="0.2">
      <c r="A200" s="9">
        <v>192</v>
      </c>
      <c r="B200" s="10">
        <f t="shared" ref="B200:B263" si="22">A200*PI()/180</f>
        <v>3.3510321638291125</v>
      </c>
      <c r="C200" s="10">
        <f t="shared" ref="C200:C263" si="23">+D200+E200</f>
        <v>73.41412179848038</v>
      </c>
      <c r="D200" s="10">
        <f t="shared" ref="D200:D263" si="24">+($A$2/2)*(1-COS($B200))</f>
        <v>73.19146122715081</v>
      </c>
      <c r="E200" s="10">
        <f t="shared" si="21"/>
        <v>0.22266057132957262</v>
      </c>
      <c r="F200" s="11">
        <f t="shared" ref="F200:F263" si="25">+$A$2-$C200</f>
        <v>0.58587820151961978</v>
      </c>
      <c r="G200" s="12">
        <f t="shared" si="19"/>
        <v>-24</v>
      </c>
      <c r="H200" s="13">
        <f t="shared" si="20"/>
        <v>73.41412179848038</v>
      </c>
    </row>
    <row r="201" spans="1:8" x14ac:dyDescent="0.2">
      <c r="A201" s="9">
        <v>193</v>
      </c>
      <c r="B201" s="10">
        <f t="shared" si="22"/>
        <v>3.3684854563490561</v>
      </c>
      <c r="C201" s="10">
        <f t="shared" si="23"/>
        <v>73.312381999975869</v>
      </c>
      <c r="D201" s="10">
        <f t="shared" si="24"/>
        <v>73.051692397053714</v>
      </c>
      <c r="E201" s="10">
        <f t="shared" si="21"/>
        <v>0.26068960292215593</v>
      </c>
      <c r="F201" s="11">
        <f t="shared" si="25"/>
        <v>0.68761800002413054</v>
      </c>
      <c r="G201" s="12">
        <f t="shared" ref="G201:G264" si="26">2*(180-A201)</f>
        <v>-26</v>
      </c>
      <c r="H201" s="13">
        <f t="shared" ref="H201:H264" si="27">+$A$2-F201</f>
        <v>73.312381999975869</v>
      </c>
    </row>
    <row r="202" spans="1:8" x14ac:dyDescent="0.2">
      <c r="A202" s="9">
        <v>194</v>
      </c>
      <c r="B202" s="10">
        <f t="shared" si="22"/>
        <v>3.3859387488689991</v>
      </c>
      <c r="C202" s="10">
        <f t="shared" si="23"/>
        <v>73.202495659334389</v>
      </c>
      <c r="D202" s="10">
        <f t="shared" si="24"/>
        <v>72.90094187221186</v>
      </c>
      <c r="E202" s="10">
        <f t="shared" si="21"/>
        <v>0.30155378712252723</v>
      </c>
      <c r="F202" s="11">
        <f t="shared" si="25"/>
        <v>0.79750434066561127</v>
      </c>
      <c r="G202" s="12">
        <f t="shared" si="26"/>
        <v>-28</v>
      </c>
      <c r="H202" s="13">
        <f t="shared" si="27"/>
        <v>73.202495659334389</v>
      </c>
    </row>
    <row r="203" spans="1:8" x14ac:dyDescent="0.2">
      <c r="A203" s="9">
        <v>195</v>
      </c>
      <c r="B203" s="10">
        <f t="shared" si="22"/>
        <v>3.4033920413889422</v>
      </c>
      <c r="C203" s="10">
        <f t="shared" si="23"/>
        <v>73.084461505950813</v>
      </c>
      <c r="D203" s="10">
        <f t="shared" si="24"/>
        <v>72.739255572695527</v>
      </c>
      <c r="E203" s="10">
        <f t="shared" ref="E203:E266" si="28">+$A$3*((1-SQRT((1-($A$5^2)*(SIN($B203)^2)))))</f>
        <v>0.34520593325528925</v>
      </c>
      <c r="F203" s="11">
        <f t="shared" si="25"/>
        <v>0.91553849404918708</v>
      </c>
      <c r="G203" s="12">
        <f t="shared" si="26"/>
        <v>-30</v>
      </c>
      <c r="H203" s="13">
        <f t="shared" si="27"/>
        <v>73.084461505950813</v>
      </c>
    </row>
    <row r="204" spans="1:8" x14ac:dyDescent="0.2">
      <c r="A204" s="9">
        <v>196</v>
      </c>
      <c r="B204" s="10">
        <f t="shared" si="22"/>
        <v>3.4208453339088858</v>
      </c>
      <c r="C204" s="10">
        <f t="shared" si="23"/>
        <v>72.958278333485282</v>
      </c>
      <c r="D204" s="10">
        <f t="shared" si="24"/>
        <v>72.566682749717799</v>
      </c>
      <c r="E204" s="10">
        <f t="shared" si="28"/>
        <v>0.39159558376748138</v>
      </c>
      <c r="F204" s="11">
        <f t="shared" si="25"/>
        <v>1.041721666514718</v>
      </c>
      <c r="G204" s="12">
        <f t="shared" si="26"/>
        <v>-32</v>
      </c>
      <c r="H204" s="13">
        <f t="shared" si="27"/>
        <v>72.958278333485282</v>
      </c>
    </row>
    <row r="205" spans="1:8" x14ac:dyDescent="0.2">
      <c r="A205" s="9">
        <v>197</v>
      </c>
      <c r="B205" s="10">
        <f t="shared" si="22"/>
        <v>3.4382986264288289</v>
      </c>
      <c r="C205" s="10">
        <f t="shared" si="23"/>
        <v>72.823945033825282</v>
      </c>
      <c r="D205" s="10">
        <f t="shared" si="24"/>
        <v>72.383275970632312</v>
      </c>
      <c r="E205" s="10">
        <f t="shared" si="28"/>
        <v>0.44066906319296661</v>
      </c>
      <c r="F205" s="11">
        <f t="shared" si="25"/>
        <v>1.1760549661747177</v>
      </c>
      <c r="G205" s="12">
        <f t="shared" si="26"/>
        <v>-34</v>
      </c>
      <c r="H205" s="13">
        <f t="shared" si="27"/>
        <v>72.823945033825282</v>
      </c>
    </row>
    <row r="206" spans="1:8" x14ac:dyDescent="0.2">
      <c r="A206" s="9">
        <v>198</v>
      </c>
      <c r="B206" s="10">
        <f t="shared" si="22"/>
        <v>3.4557519189487729</v>
      </c>
      <c r="C206" s="10">
        <f t="shared" si="23"/>
        <v>72.681460633390174</v>
      </c>
      <c r="D206" s="10">
        <f t="shared" si="24"/>
        <v>72.189091102920685</v>
      </c>
      <c r="E206" s="10">
        <f t="shared" si="28"/>
        <v>0.49236953046949028</v>
      </c>
      <c r="F206" s="11">
        <f t="shared" si="25"/>
        <v>1.3185393666098264</v>
      </c>
      <c r="G206" s="12">
        <f t="shared" si="26"/>
        <v>-36</v>
      </c>
      <c r="H206" s="13">
        <f t="shared" si="27"/>
        <v>72.681460633390174</v>
      </c>
    </row>
    <row r="207" spans="1:8" x14ac:dyDescent="0.2">
      <c r="A207" s="9">
        <v>199</v>
      </c>
      <c r="B207" s="10">
        <f t="shared" si="22"/>
        <v>3.473205211468716</v>
      </c>
      <c r="C207" s="10">
        <f t="shared" si="23"/>
        <v>72.530824331775449</v>
      </c>
      <c r="D207" s="10">
        <f t="shared" si="24"/>
        <v>71.984187297174714</v>
      </c>
      <c r="E207" s="10">
        <f t="shared" si="28"/>
        <v>0.5466370346007321</v>
      </c>
      <c r="F207" s="11">
        <f t="shared" si="25"/>
        <v>1.4691756682245511</v>
      </c>
      <c r="G207" s="12">
        <f t="shared" si="26"/>
        <v>-38</v>
      </c>
      <c r="H207" s="13">
        <f t="shared" si="27"/>
        <v>72.530824331775449</v>
      </c>
    </row>
    <row r="208" spans="1:8" x14ac:dyDescent="0.2">
      <c r="A208" s="9">
        <v>200</v>
      </c>
      <c r="B208" s="10">
        <f t="shared" si="22"/>
        <v>3.4906585039886591</v>
      </c>
      <c r="C208" s="10">
        <f t="shared" si="23"/>
        <v>72.37203554273205</v>
      </c>
      <c r="D208" s="10">
        <f t="shared" si="24"/>
        <v>71.768626969078611</v>
      </c>
      <c r="E208" s="10">
        <f t="shared" si="28"/>
        <v>0.60340857365344369</v>
      </c>
      <c r="F208" s="11">
        <f t="shared" si="25"/>
        <v>1.6279644572679501</v>
      </c>
      <c r="G208" s="12">
        <f t="shared" si="26"/>
        <v>-40</v>
      </c>
      <c r="H208" s="13">
        <f t="shared" si="27"/>
        <v>72.37203554273205</v>
      </c>
    </row>
    <row r="209" spans="1:8" x14ac:dyDescent="0.2">
      <c r="A209" s="9">
        <v>201</v>
      </c>
      <c r="B209" s="10">
        <f t="shared" si="22"/>
        <v>3.5081117965086026</v>
      </c>
      <c r="C209" s="10">
        <f t="shared" si="23"/>
        <v>72.2050939374747</v>
      </c>
      <c r="D209" s="10">
        <f t="shared" si="24"/>
        <v>71.542475780396458</v>
      </c>
      <c r="E209" s="10">
        <f t="shared" si="28"/>
        <v>0.66261815707824268</v>
      </c>
      <c r="F209" s="11">
        <f t="shared" si="25"/>
        <v>1.7949060625252997</v>
      </c>
      <c r="G209" s="12">
        <f t="shared" si="26"/>
        <v>-42</v>
      </c>
      <c r="H209" s="13">
        <f t="shared" si="27"/>
        <v>72.2050939374747</v>
      </c>
    </row>
    <row r="210" spans="1:8" x14ac:dyDescent="0.2">
      <c r="A210" s="9">
        <v>202</v>
      </c>
      <c r="B210" s="10">
        <f t="shared" si="22"/>
        <v>3.5255650890285457</v>
      </c>
      <c r="C210" s="10">
        <f t="shared" si="23"/>
        <v>72.029999490311937</v>
      </c>
      <c r="D210" s="10">
        <f t="shared" si="24"/>
        <v>71.305802618971128</v>
      </c>
      <c r="E210" s="10">
        <f t="shared" si="28"/>
        <v>0.72419687134080346</v>
      </c>
      <c r="F210" s="11">
        <f t="shared" si="25"/>
        <v>1.9700005096880631</v>
      </c>
      <c r="G210" s="12">
        <f t="shared" si="26"/>
        <v>-44</v>
      </c>
      <c r="H210" s="13">
        <f t="shared" si="27"/>
        <v>72.029999490311937</v>
      </c>
    </row>
    <row r="211" spans="1:8" x14ac:dyDescent="0.2">
      <c r="A211" s="9">
        <v>203</v>
      </c>
      <c r="B211" s="10">
        <f t="shared" si="22"/>
        <v>3.5430183815484888</v>
      </c>
      <c r="C211" s="10">
        <f t="shared" si="23"/>
        <v>71.846752526588119</v>
      </c>
      <c r="D211" s="10">
        <f t="shared" si="24"/>
        <v>71.058679577740293</v>
      </c>
      <c r="E211" s="10">
        <f t="shared" si="28"/>
        <v>0.78807294884782242</v>
      </c>
      <c r="F211" s="11">
        <f t="shared" si="25"/>
        <v>2.1532474734118807</v>
      </c>
      <c r="G211" s="12">
        <f t="shared" si="26"/>
        <v>-46</v>
      </c>
      <c r="H211" s="13">
        <f t="shared" si="27"/>
        <v>71.846752526588119</v>
      </c>
    </row>
    <row r="212" spans="1:8" x14ac:dyDescent="0.2">
      <c r="A212" s="9">
        <v>204</v>
      </c>
      <c r="B212" s="10">
        <f t="shared" si="22"/>
        <v>3.5604716740684319</v>
      </c>
      <c r="C212" s="10">
        <f t="shared" si="23"/>
        <v>71.655353772926119</v>
      </c>
      <c r="D212" s="10">
        <f t="shared" si="24"/>
        <v>70.801181932776245</v>
      </c>
      <c r="E212" s="10">
        <f t="shared" si="28"/>
        <v>0.85417184014987579</v>
      </c>
      <c r="F212" s="11">
        <f t="shared" si="25"/>
        <v>2.3446462270738806</v>
      </c>
      <c r="G212" s="12">
        <f t="shared" si="26"/>
        <v>-48</v>
      </c>
      <c r="H212" s="13">
        <f t="shared" si="27"/>
        <v>71.655353772926119</v>
      </c>
    </row>
    <row r="213" spans="1:8" x14ac:dyDescent="0.2">
      <c r="A213" s="9">
        <v>205</v>
      </c>
      <c r="B213" s="10">
        <f t="shared" si="22"/>
        <v>3.5779249665883754</v>
      </c>
      <c r="C213" s="10">
        <f t="shared" si="23"/>
        <v>71.455804409756496</v>
      </c>
      <c r="D213" s="10">
        <f t="shared" si="24"/>
        <v>70.533388120356051</v>
      </c>
      <c r="E213" s="10">
        <f t="shared" si="28"/>
        <v>0.92241628940043896</v>
      </c>
      <c r="F213" s="11">
        <f t="shared" si="25"/>
        <v>2.5441955902435041</v>
      </c>
      <c r="G213" s="12">
        <f t="shared" si="26"/>
        <v>-50</v>
      </c>
      <c r="H213" s="13">
        <f t="shared" si="27"/>
        <v>71.455804409756496</v>
      </c>
    </row>
    <row r="214" spans="1:8" x14ac:dyDescent="0.2">
      <c r="A214" s="9">
        <v>206</v>
      </c>
      <c r="B214" s="10">
        <f t="shared" si="22"/>
        <v>3.5953782591083185</v>
      </c>
      <c r="C214" s="10">
        <f t="shared" si="23"/>
        <v>71.248106126117122</v>
      </c>
      <c r="D214" s="10">
        <f t="shared" si="24"/>
        <v>70.255379713069189</v>
      </c>
      <c r="E214" s="10">
        <f t="shared" si="28"/>
        <v>0.99272641304792875</v>
      </c>
      <c r="F214" s="11">
        <f t="shared" si="25"/>
        <v>2.751893873882878</v>
      </c>
      <c r="G214" s="12">
        <f t="shared" si="26"/>
        <v>-52</v>
      </c>
      <c r="H214" s="13">
        <f t="shared" si="27"/>
        <v>71.248106126117122</v>
      </c>
    </row>
    <row r="215" spans="1:8" x14ac:dyDescent="0.2">
      <c r="A215" s="9">
        <v>207</v>
      </c>
      <c r="B215" s="10">
        <f t="shared" si="22"/>
        <v>3.6128315516282616</v>
      </c>
      <c r="C215" s="10">
        <f t="shared" si="23"/>
        <v>71.032261176703784</v>
      </c>
      <c r="D215" s="10">
        <f t="shared" si="24"/>
        <v>69.967241394969619</v>
      </c>
      <c r="E215" s="10">
        <f t="shared" si="28"/>
        <v>1.0650197817341605</v>
      </c>
      <c r="F215" s="11">
        <f t="shared" si="25"/>
        <v>2.9677388232962159</v>
      </c>
      <c r="G215" s="12">
        <f t="shared" si="26"/>
        <v>-54</v>
      </c>
      <c r="H215" s="13">
        <f t="shared" si="27"/>
        <v>71.032261176703784</v>
      </c>
    </row>
    <row r="216" spans="1:8" x14ac:dyDescent="0.2">
      <c r="A216" s="9">
        <v>208</v>
      </c>
      <c r="B216" s="10">
        <f t="shared" si="22"/>
        <v>3.6302848441482056</v>
      </c>
      <c r="C216" s="10">
        <f t="shared" si="23"/>
        <v>70.808272441149612</v>
      </c>
      <c r="D216" s="10">
        <f t="shared" si="24"/>
        <v>69.669060935780294</v>
      </c>
      <c r="E216" s="10">
        <f t="shared" si="28"/>
        <v>1.1392115053693193</v>
      </c>
      <c r="F216" s="11">
        <f t="shared" si="25"/>
        <v>3.1917275588503884</v>
      </c>
      <c r="G216" s="12">
        <f t="shared" si="26"/>
        <v>-56</v>
      </c>
      <c r="H216" s="13">
        <f t="shared" si="27"/>
        <v>70.808272441149612</v>
      </c>
    </row>
    <row r="217" spans="1:8" x14ac:dyDescent="0.2">
      <c r="A217" s="9">
        <v>209</v>
      </c>
      <c r="B217" s="10">
        <f t="shared" si="22"/>
        <v>3.6477381366681487</v>
      </c>
      <c r="C217" s="10">
        <f t="shared" si="23"/>
        <v>70.57614348550797</v>
      </c>
      <c r="D217" s="10">
        <f t="shared" si="24"/>
        <v>69.360929164157653</v>
      </c>
      <c r="E217" s="10">
        <f t="shared" si="28"/>
        <v>1.2152143213503237</v>
      </c>
      <c r="F217" s="11">
        <f t="shared" si="25"/>
        <v>3.4238565144920301</v>
      </c>
      <c r="G217" s="12">
        <f t="shared" si="26"/>
        <v>-58</v>
      </c>
      <c r="H217" s="13">
        <f t="shared" si="27"/>
        <v>70.57614348550797</v>
      </c>
    </row>
    <row r="218" spans="1:8" x14ac:dyDescent="0.2">
      <c r="A218" s="9">
        <v>210</v>
      </c>
      <c r="B218" s="10">
        <f t="shared" si="22"/>
        <v>3.6651914291880923</v>
      </c>
      <c r="C218" s="10">
        <f t="shared" si="23"/>
        <v>70.335878625909402</v>
      </c>
      <c r="D218" s="10">
        <f t="shared" si="24"/>
        <v>69.042939940024226</v>
      </c>
      <c r="E218" s="10">
        <f t="shared" si="28"/>
        <v>1.2929386858851823</v>
      </c>
      <c r="F218" s="11">
        <f t="shared" si="25"/>
        <v>3.6641213740905982</v>
      </c>
      <c r="G218" s="12">
        <f t="shared" si="26"/>
        <v>-60</v>
      </c>
      <c r="H218" s="13">
        <f t="shared" si="27"/>
        <v>70.335878625909402</v>
      </c>
    </row>
    <row r="219" spans="1:8" x14ac:dyDescent="0.2">
      <c r="A219" s="9">
        <v>211</v>
      </c>
      <c r="B219" s="10">
        <f t="shared" si="22"/>
        <v>3.6826447217080354</v>
      </c>
      <c r="C219" s="10">
        <f t="shared" si="23"/>
        <v>70.087482994360371</v>
      </c>
      <c r="D219" s="10">
        <f t="shared" si="24"/>
        <v>68.715190125978154</v>
      </c>
      <c r="E219" s="10">
        <f t="shared" si="28"/>
        <v>1.372292868382218</v>
      </c>
      <c r="F219" s="11">
        <f t="shared" si="25"/>
        <v>3.9125170056396286</v>
      </c>
      <c r="G219" s="12">
        <f t="shared" si="26"/>
        <v>-62</v>
      </c>
      <c r="H219" s="13">
        <f t="shared" si="27"/>
        <v>70.087482994360371</v>
      </c>
    </row>
    <row r="220" spans="1:8" x14ac:dyDescent="0.2">
      <c r="A220" s="9">
        <v>212</v>
      </c>
      <c r="B220" s="10">
        <f t="shared" si="22"/>
        <v>3.7000980142279785</v>
      </c>
      <c r="C220" s="10">
        <f t="shared" si="23"/>
        <v>69.830962606646281</v>
      </c>
      <c r="D220" s="10">
        <f t="shared" si="24"/>
        <v>68.377779557787761</v>
      </c>
      <c r="E220" s="10">
        <f t="shared" si="28"/>
        <v>1.4531830488585187</v>
      </c>
      <c r="F220" s="11">
        <f t="shared" si="25"/>
        <v>4.1690373933537188</v>
      </c>
      <c r="G220" s="12">
        <f t="shared" si="26"/>
        <v>-64</v>
      </c>
      <c r="H220" s="13">
        <f t="shared" si="27"/>
        <v>69.830962606646281</v>
      </c>
    </row>
    <row r="221" spans="1:8" x14ac:dyDescent="0.2">
      <c r="A221" s="9">
        <v>213</v>
      </c>
      <c r="B221" s="10">
        <f t="shared" si="22"/>
        <v>3.717551306747922</v>
      </c>
      <c r="C221" s="10">
        <f t="shared" si="23"/>
        <v>69.56632443229816</v>
      </c>
      <c r="D221" s="10">
        <f t="shared" si="24"/>
        <v>68.030811013980696</v>
      </c>
      <c r="E221" s="10">
        <f t="shared" si="28"/>
        <v>1.535513418317469</v>
      </c>
      <c r="F221" s="11">
        <f t="shared" si="25"/>
        <v>4.4336755677018402</v>
      </c>
      <c r="G221" s="12">
        <f t="shared" si="26"/>
        <v>-66</v>
      </c>
      <c r="H221" s="13">
        <f t="shared" si="27"/>
        <v>69.56632443229816</v>
      </c>
    </row>
    <row r="222" spans="1:8" x14ac:dyDescent="0.2">
      <c r="A222" s="9">
        <v>214</v>
      </c>
      <c r="B222" s="10">
        <f t="shared" si="22"/>
        <v>3.7350045992678651</v>
      </c>
      <c r="C222" s="10">
        <f t="shared" si="23"/>
        <v>69.29357646657698</v>
      </c>
      <c r="D222" s="10">
        <f t="shared" si="24"/>
        <v>67.674390184536549</v>
      </c>
      <c r="E222" s="10">
        <f t="shared" si="28"/>
        <v>1.6191862820404359</v>
      </c>
      <c r="F222" s="11">
        <f t="shared" si="25"/>
        <v>4.7064235334230204</v>
      </c>
      <c r="G222" s="12">
        <f t="shared" si="26"/>
        <v>-68</v>
      </c>
      <c r="H222" s="13">
        <f t="shared" si="27"/>
        <v>69.29357646657698</v>
      </c>
    </row>
    <row r="223" spans="1:8" x14ac:dyDescent="0.2">
      <c r="A223" s="9">
        <v>215</v>
      </c>
      <c r="B223" s="10">
        <f t="shared" si="22"/>
        <v>3.7524578917878082</v>
      </c>
      <c r="C223" s="10">
        <f t="shared" si="23"/>
        <v>69.012727804425168</v>
      </c>
      <c r="D223" s="10">
        <f t="shared" si="24"/>
        <v>67.308625638692703</v>
      </c>
      <c r="E223" s="10">
        <f t="shared" si="28"/>
        <v>1.704102165732462</v>
      </c>
      <c r="F223" s="11">
        <f t="shared" si="25"/>
        <v>4.9872721955748318</v>
      </c>
      <c r="G223" s="12">
        <f t="shared" si="26"/>
        <v>-70</v>
      </c>
      <c r="H223" s="13">
        <f t="shared" si="27"/>
        <v>69.012727804425168</v>
      </c>
    </row>
    <row r="224" spans="1:8" x14ac:dyDescent="0.2">
      <c r="A224" s="9">
        <v>216</v>
      </c>
      <c r="B224" s="10">
        <f t="shared" si="22"/>
        <v>3.7699111843077517</v>
      </c>
      <c r="C224" s="10">
        <f t="shared" si="23"/>
        <v>68.72378871632975</v>
      </c>
      <c r="D224" s="10">
        <f t="shared" si="24"/>
        <v>66.933628791873062</v>
      </c>
      <c r="E224" s="10">
        <f t="shared" si="28"/>
        <v>1.7901599244566906</v>
      </c>
      <c r="F224" s="11">
        <f t="shared" si="25"/>
        <v>5.2762112836702499</v>
      </c>
      <c r="G224" s="12">
        <f t="shared" si="26"/>
        <v>-72</v>
      </c>
      <c r="H224" s="13">
        <f t="shared" si="27"/>
        <v>68.72378871632975</v>
      </c>
    </row>
    <row r="225" spans="1:8" x14ac:dyDescent="0.2">
      <c r="A225" s="9">
        <v>217</v>
      </c>
      <c r="B225" s="10">
        <f t="shared" si="22"/>
        <v>3.7873644768276948</v>
      </c>
      <c r="C225" s="10">
        <f t="shared" si="23"/>
        <v>68.426770726036409</v>
      </c>
      <c r="D225" s="10">
        <f t="shared" si="24"/>
        <v>66.549513871749838</v>
      </c>
      <c r="E225" s="10">
        <f t="shared" si="28"/>
        <v>1.8772568542865695</v>
      </c>
      <c r="F225" s="11">
        <f t="shared" si="25"/>
        <v>5.5732292739635909</v>
      </c>
      <c r="G225" s="12">
        <f t="shared" si="26"/>
        <v>-74</v>
      </c>
      <c r="H225" s="13">
        <f t="shared" si="27"/>
        <v>68.426770726036409</v>
      </c>
    </row>
    <row r="226" spans="1:8" x14ac:dyDescent="0.2">
      <c r="A226" s="9">
        <v>218</v>
      </c>
      <c r="B226" s="10">
        <f t="shared" si="22"/>
        <v>3.8048177693476379</v>
      </c>
      <c r="C226" s="10">
        <f t="shared" si="23"/>
        <v>68.121686690047852</v>
      </c>
      <c r="D226" s="10">
        <f t="shared" si="24"/>
        <v>66.156397883448719</v>
      </c>
      <c r="E226" s="10">
        <f t="shared" si="28"/>
        <v>1.9652888065991405</v>
      </c>
      <c r="F226" s="11">
        <f t="shared" si="25"/>
        <v>5.8783133099521478</v>
      </c>
      <c r="G226" s="12">
        <f t="shared" si="26"/>
        <v>-76</v>
      </c>
      <c r="H226" s="13">
        <f t="shared" si="27"/>
        <v>68.121686690047852</v>
      </c>
    </row>
    <row r="227" spans="1:8" x14ac:dyDescent="0.2">
      <c r="A227" s="9">
        <v>219</v>
      </c>
      <c r="B227" s="10">
        <f t="shared" si="22"/>
        <v>3.8222710618675819</v>
      </c>
      <c r="C227" s="10">
        <f t="shared" si="23"/>
        <v>67.808550878834524</v>
      </c>
      <c r="D227" s="10">
        <f t="shared" si="24"/>
        <v>65.75440057390793</v>
      </c>
      <c r="E227" s="10">
        <f t="shared" si="28"/>
        <v>2.0541503049265897</v>
      </c>
      <c r="F227" s="11">
        <f t="shared" si="25"/>
        <v>6.1914491211654763</v>
      </c>
      <c r="G227" s="12">
        <f t="shared" si="26"/>
        <v>-78</v>
      </c>
      <c r="H227" s="13">
        <f t="shared" si="27"/>
        <v>67.808550878834524</v>
      </c>
    </row>
    <row r="228" spans="1:8" x14ac:dyDescent="0.2">
      <c r="A228" s="9">
        <v>220</v>
      </c>
      <c r="B228" s="10">
        <f t="shared" si="22"/>
        <v>3.839724354387525</v>
      </c>
      <c r="C228" s="10">
        <f t="shared" si="23"/>
        <v>67.487379059679668</v>
      </c>
      <c r="D228" s="10">
        <f t="shared" si="24"/>
        <v>65.34364439540218</v>
      </c>
      <c r="E228" s="10">
        <f t="shared" si="28"/>
        <v>2.1437346642774826</v>
      </c>
      <c r="F228" s="11">
        <f t="shared" si="25"/>
        <v>6.5126209403203319</v>
      </c>
      <c r="G228" s="12">
        <f t="shared" si="26"/>
        <v>-80</v>
      </c>
      <c r="H228" s="13">
        <f t="shared" si="27"/>
        <v>67.487379059679668</v>
      </c>
    </row>
    <row r="229" spans="1:8" x14ac:dyDescent="0.2">
      <c r="A229" s="9">
        <v>221</v>
      </c>
      <c r="B229" s="10">
        <f t="shared" si="22"/>
        <v>3.8571776469074686</v>
      </c>
      <c r="C229" s="10">
        <f t="shared" si="23"/>
        <v>67.158188581074555</v>
      </c>
      <c r="D229" s="10">
        <f t="shared" si="24"/>
        <v>64.924254468242566</v>
      </c>
      <c r="E229" s="10">
        <f t="shared" si="28"/>
        <v>2.2339341128319936</v>
      </c>
      <c r="F229" s="11">
        <f t="shared" si="25"/>
        <v>6.8418114189254453</v>
      </c>
      <c r="G229" s="12">
        <f t="shared" si="26"/>
        <v>-82</v>
      </c>
      <c r="H229" s="13">
        <f t="shared" si="27"/>
        <v>67.158188581074555</v>
      </c>
    </row>
    <row r="230" spans="1:8" x14ac:dyDescent="0.2">
      <c r="A230" s="9">
        <v>222</v>
      </c>
      <c r="B230" s="10">
        <f t="shared" si="22"/>
        <v>3.8746309394274117</v>
      </c>
      <c r="C230" s="10">
        <f t="shared" si="23"/>
        <v>66.820998458573101</v>
      </c>
      <c r="D230" s="10">
        <f t="shared" si="24"/>
        <v>64.496358542663586</v>
      </c>
      <c r="E230" s="10">
        <f t="shared" si="28"/>
        <v>2.3246399159095192</v>
      </c>
      <c r="F230" s="11">
        <f t="shared" si="25"/>
        <v>7.1790015414268993</v>
      </c>
      <c r="G230" s="12">
        <f t="shared" si="26"/>
        <v>-84</v>
      </c>
      <c r="H230" s="13">
        <f t="shared" si="27"/>
        <v>66.820998458573101</v>
      </c>
    </row>
    <row r="231" spans="1:8" x14ac:dyDescent="0.2">
      <c r="A231" s="9">
        <v>223</v>
      </c>
      <c r="B231" s="10">
        <f t="shared" si="22"/>
        <v>3.8920842319473548</v>
      </c>
      <c r="C231" s="10">
        <f t="shared" si="23"/>
        <v>66.475829462009315</v>
      </c>
      <c r="D231" s="10">
        <f t="shared" si="24"/>
        <v>64.060086959909313</v>
      </c>
      <c r="E231" s="10">
        <f t="shared" si="28"/>
        <v>2.415742502100001</v>
      </c>
      <c r="F231" s="11">
        <f t="shared" si="25"/>
        <v>7.5241705379906847</v>
      </c>
      <c r="G231" s="12">
        <f t="shared" si="26"/>
        <v>-86</v>
      </c>
      <c r="H231" s="13">
        <f t="shared" si="27"/>
        <v>66.475829462009315</v>
      </c>
    </row>
    <row r="232" spans="1:8" x14ac:dyDescent="0.2">
      <c r="A232" s="9">
        <v>224</v>
      </c>
      <c r="B232" s="10">
        <f t="shared" si="22"/>
        <v>3.9095375244672983</v>
      </c>
      <c r="C232" s="10">
        <f t="shared" si="23"/>
        <v>66.122704203973512</v>
      </c>
      <c r="D232" s="10">
        <f t="shared" si="24"/>
        <v>63.615572612530087</v>
      </c>
      <c r="E232" s="10">
        <f t="shared" si="28"/>
        <v>2.5071315914434278</v>
      </c>
      <c r="F232" s="11">
        <f t="shared" si="25"/>
        <v>7.8772957960264876</v>
      </c>
      <c r="G232" s="12">
        <f t="shared" si="26"/>
        <v>-88</v>
      </c>
      <c r="H232" s="13">
        <f t="shared" si="27"/>
        <v>66.122704203973512</v>
      </c>
    </row>
    <row r="233" spans="1:8" x14ac:dyDescent="0.2">
      <c r="A233" s="9">
        <v>225</v>
      </c>
      <c r="B233" s="10">
        <f t="shared" si="22"/>
        <v>3.9269908169872414</v>
      </c>
      <c r="C233" s="10">
        <f t="shared" si="23"/>
        <v>65.761647229437401</v>
      </c>
      <c r="D233" s="10">
        <f t="shared" si="24"/>
        <v>63.162950903902264</v>
      </c>
      <c r="E233" s="10">
        <f t="shared" si="28"/>
        <v>2.5986963255351392</v>
      </c>
      <c r="F233" s="11">
        <f t="shared" si="25"/>
        <v>8.2383527705625994</v>
      </c>
      <c r="G233" s="12">
        <f t="shared" si="26"/>
        <v>-90</v>
      </c>
      <c r="H233" s="13">
        <f t="shared" si="27"/>
        <v>65.761647229437401</v>
      </c>
    </row>
    <row r="234" spans="1:8" x14ac:dyDescent="0.2">
      <c r="A234" s="9">
        <v>226</v>
      </c>
      <c r="B234" s="10">
        <f t="shared" si="22"/>
        <v>3.9444441095071845</v>
      </c>
      <c r="C234" s="10">
        <f t="shared" si="23"/>
        <v>65.392685106410227</v>
      </c>
      <c r="D234" s="10">
        <f t="shared" si="24"/>
        <v>62.702359706982918</v>
      </c>
      <c r="E234" s="10">
        <f t="shared" si="28"/>
        <v>2.6903253994273091</v>
      </c>
      <c r="F234" s="11">
        <f t="shared" si="25"/>
        <v>8.6073148935897734</v>
      </c>
      <c r="G234" s="12">
        <f t="shared" si="26"/>
        <v>-92</v>
      </c>
      <c r="H234" s="13">
        <f t="shared" si="27"/>
        <v>65.392685106410227</v>
      </c>
    </row>
    <row r="235" spans="1:8" x14ac:dyDescent="0.2">
      <c r="A235" s="9">
        <v>227</v>
      </c>
      <c r="B235" s="10">
        <f t="shared" si="22"/>
        <v>3.9618974020271276</v>
      </c>
      <c r="C235" s="10">
        <f t="shared" si="23"/>
        <v>65.015846517502325</v>
      </c>
      <c r="D235" s="10">
        <f t="shared" si="24"/>
        <v>62.233939322312466</v>
      </c>
      <c r="E235" s="10">
        <f t="shared" si="28"/>
        <v>2.7819071951898562</v>
      </c>
      <c r="F235" s="11">
        <f t="shared" si="25"/>
        <v>8.9841534824976748</v>
      </c>
      <c r="G235" s="12">
        <f t="shared" si="26"/>
        <v>-94</v>
      </c>
      <c r="H235" s="13">
        <f t="shared" si="27"/>
        <v>65.015846517502325</v>
      </c>
    </row>
    <row r="236" spans="1:8" x14ac:dyDescent="0.2">
      <c r="A236" s="9">
        <v>228</v>
      </c>
      <c r="B236" s="10">
        <f t="shared" si="22"/>
        <v>3.9793506945470711</v>
      </c>
      <c r="C236" s="10">
        <f t="shared" si="23"/>
        <v>64.631162352264838</v>
      </c>
      <c r="D236" s="10">
        <f t="shared" si="24"/>
        <v>61.757832435277763</v>
      </c>
      <c r="E236" s="10">
        <f t="shared" si="28"/>
        <v>2.873329916987081</v>
      </c>
      <c r="F236" s="11">
        <f t="shared" si="25"/>
        <v>9.3688376477351625</v>
      </c>
      <c r="G236" s="12">
        <f t="shared" si="26"/>
        <v>-96</v>
      </c>
      <c r="H236" s="13">
        <f t="shared" si="27"/>
        <v>64.631162352264838</v>
      </c>
    </row>
    <row r="237" spans="1:8" x14ac:dyDescent="0.2">
      <c r="A237" s="9">
        <v>229</v>
      </c>
      <c r="B237" s="10">
        <f t="shared" si="22"/>
        <v>3.9968039870670142</v>
      </c>
      <c r="C237" s="10">
        <f t="shared" si="23"/>
        <v>64.238665800167425</v>
      </c>
      <c r="D237" s="10">
        <f t="shared" si="24"/>
        <v>61.274184072648787</v>
      </c>
      <c r="E237" s="10">
        <f t="shared" si="28"/>
        <v>2.9644817275186344</v>
      </c>
      <c r="F237" s="11">
        <f t="shared" si="25"/>
        <v>9.7613341998325751</v>
      </c>
      <c r="G237" s="12">
        <f t="shared" si="26"/>
        <v>-98</v>
      </c>
      <c r="H237" s="13">
        <f t="shared" si="27"/>
        <v>64.238665800167425</v>
      </c>
    </row>
    <row r="238" spans="1:8" x14ac:dyDescent="0.2">
      <c r="A238" s="9">
        <v>230</v>
      </c>
      <c r="B238" s="10">
        <f t="shared" si="22"/>
        <v>4.0142572795869578</v>
      </c>
      <c r="C238" s="10">
        <f t="shared" si="23"/>
        <v>63.838392444068809</v>
      </c>
      <c r="D238" s="10">
        <f t="shared" si="24"/>
        <v>60.783141558401958</v>
      </c>
      <c r="E238" s="10">
        <f t="shared" si="28"/>
        <v>3.0552508856668519</v>
      </c>
      <c r="F238" s="11">
        <f t="shared" si="25"/>
        <v>10.161607555931191</v>
      </c>
      <c r="G238" s="12">
        <f t="shared" si="26"/>
        <v>-100</v>
      </c>
      <c r="H238" s="13">
        <f t="shared" si="27"/>
        <v>63.838392444068809</v>
      </c>
    </row>
    <row r="239" spans="1:8" x14ac:dyDescent="0.2">
      <c r="A239" s="9">
        <v>231</v>
      </c>
      <c r="B239" s="10">
        <f t="shared" si="22"/>
        <v>4.0317105721069018</v>
      </c>
      <c r="C239" s="10">
        <f t="shared" si="23"/>
        <v>63.430380354028657</v>
      </c>
      <c r="D239" s="10">
        <f t="shared" si="24"/>
        <v>60.284854468843982</v>
      </c>
      <c r="E239" s="10">
        <f t="shared" si="28"/>
        <v>3.1455258851846724</v>
      </c>
      <c r="F239" s="11">
        <f t="shared" si="25"/>
        <v>10.569619645971343</v>
      </c>
      <c r="G239" s="12">
        <f t="shared" si="26"/>
        <v>-102</v>
      </c>
      <c r="H239" s="13">
        <f t="shared" si="27"/>
        <v>63.430380354028657</v>
      </c>
    </row>
    <row r="240" spans="1:8" x14ac:dyDescent="0.2">
      <c r="A240" s="9">
        <v>232</v>
      </c>
      <c r="B240" s="10">
        <f t="shared" si="22"/>
        <v>4.0491638646268449</v>
      </c>
      <c r="C240" s="10">
        <f t="shared" si="23"/>
        <v>63.014670181301383</v>
      </c>
      <c r="D240" s="10">
        <f t="shared" si="24"/>
        <v>59.77947458704935</v>
      </c>
      <c r="E240" s="10">
        <f t="shared" si="28"/>
        <v>3.2351955942520343</v>
      </c>
      <c r="F240" s="11">
        <f t="shared" si="25"/>
        <v>10.985329818698617</v>
      </c>
      <c r="G240" s="12">
        <f t="shared" si="26"/>
        <v>-104</v>
      </c>
      <c r="H240" s="13">
        <f t="shared" si="27"/>
        <v>63.014670181301383</v>
      </c>
    </row>
    <row r="241" spans="1:8" x14ac:dyDescent="0.2">
      <c r="A241" s="9">
        <v>233</v>
      </c>
      <c r="B241" s="10">
        <f t="shared" si="22"/>
        <v>4.066617157146788</v>
      </c>
      <c r="C241" s="10">
        <f t="shared" si="23"/>
        <v>62.591305252346871</v>
      </c>
      <c r="D241" s="10">
        <f t="shared" si="24"/>
        <v>59.267155856625784</v>
      </c>
      <c r="E241" s="10">
        <f t="shared" si="28"/>
        <v>3.3241493957210881</v>
      </c>
      <c r="F241" s="11">
        <f t="shared" si="25"/>
        <v>11.408694747653129</v>
      </c>
      <c r="G241" s="12">
        <f t="shared" si="26"/>
        <v>-106</v>
      </c>
      <c r="H241" s="13">
        <f t="shared" si="27"/>
        <v>62.591305252346871</v>
      </c>
    </row>
    <row r="242" spans="1:8" x14ac:dyDescent="0.2">
      <c r="A242" s="9">
        <v>234</v>
      </c>
      <c r="B242" s="10">
        <f t="shared" si="22"/>
        <v>4.0840704496667311</v>
      </c>
      <c r="C242" s="10">
        <f t="shared" si="23"/>
        <v>62.160331662685827</v>
      </c>
      <c r="D242" s="10">
        <f t="shared" si="24"/>
        <v>58.748054334821518</v>
      </c>
      <c r="E242" s="10">
        <f t="shared" si="28"/>
        <v>3.4122773278643077</v>
      </c>
      <c r="F242" s="11">
        <f t="shared" si="25"/>
        <v>11.839668337314173</v>
      </c>
      <c r="G242" s="12">
        <f t="shared" si="26"/>
        <v>-108</v>
      </c>
      <c r="H242" s="13">
        <f t="shared" si="27"/>
        <v>62.160331662685827</v>
      </c>
    </row>
    <row r="243" spans="1:8" x14ac:dyDescent="0.2">
      <c r="A243" s="9">
        <v>235</v>
      </c>
      <c r="B243" s="10">
        <f t="shared" si="22"/>
        <v>4.1015237421866741</v>
      </c>
      <c r="C243" s="10">
        <f t="shared" si="23"/>
        <v>61.721798370421475</v>
      </c>
      <c r="D243" s="10">
        <f t="shared" si="24"/>
        <v>58.222328144988722</v>
      </c>
      <c r="E243" s="10">
        <f t="shared" si="28"/>
        <v>3.4994702254327503</v>
      </c>
      <c r="F243" s="11">
        <f t="shared" si="25"/>
        <v>12.278201629578525</v>
      </c>
      <c r="G243" s="12">
        <f t="shared" si="26"/>
        <v>-110</v>
      </c>
      <c r="H243" s="13">
        <f t="shared" si="27"/>
        <v>61.721798370421475</v>
      </c>
    </row>
    <row r="244" spans="1:8" x14ac:dyDescent="0.2">
      <c r="A244" s="9">
        <v>236</v>
      </c>
      <c r="B244" s="10">
        <f t="shared" si="22"/>
        <v>4.1189770347066172</v>
      </c>
      <c r="C244" s="10">
        <f t="shared" si="23"/>
        <v>61.275757289242968</v>
      </c>
      <c r="D244" s="10">
        <f t="shared" si="24"/>
        <v>57.69013742841765</v>
      </c>
      <c r="E244" s="10">
        <f t="shared" si="28"/>
        <v>3.585619860825318</v>
      </c>
      <c r="F244" s="11">
        <f t="shared" si="25"/>
        <v>12.724242710757032</v>
      </c>
      <c r="G244" s="12">
        <f t="shared" si="26"/>
        <v>-112</v>
      </c>
      <c r="H244" s="13">
        <f t="shared" si="27"/>
        <v>61.275757289242968</v>
      </c>
    </row>
    <row r="245" spans="1:8" x14ac:dyDescent="0.2">
      <c r="A245" s="9">
        <v>237</v>
      </c>
      <c r="B245" s="10">
        <f t="shared" si="22"/>
        <v>4.1364303272265612</v>
      </c>
      <c r="C245" s="10">
        <f t="shared" si="23"/>
        <v>60.8222633807205</v>
      </c>
      <c r="D245" s="10">
        <f t="shared" si="24"/>
        <v>57.151644295555997</v>
      </c>
      <c r="E245" s="10">
        <f t="shared" si="28"/>
        <v>3.6706190851645024</v>
      </c>
      <c r="F245" s="11">
        <f t="shared" si="25"/>
        <v>13.1777366192795</v>
      </c>
      <c r="G245" s="12">
        <f t="shared" si="26"/>
        <v>-114</v>
      </c>
      <c r="H245" s="13">
        <f t="shared" si="27"/>
        <v>60.8222633807205</v>
      </c>
    </row>
    <row r="246" spans="1:8" x14ac:dyDescent="0.2">
      <c r="A246" s="9">
        <v>238</v>
      </c>
      <c r="B246" s="10">
        <f t="shared" si="22"/>
        <v>4.1538836197465043</v>
      </c>
      <c r="C246" s="10">
        <f t="shared" si="23"/>
        <v>60.361374745695898</v>
      </c>
      <c r="D246" s="10">
        <f t="shared" si="24"/>
        <v>56.607012776628586</v>
      </c>
      <c r="E246" s="10">
        <f t="shared" si="28"/>
        <v>3.7543619690673076</v>
      </c>
      <c r="F246" s="11">
        <f t="shared" si="25"/>
        <v>13.638625254304102</v>
      </c>
      <c r="G246" s="12">
        <f t="shared" si="26"/>
        <v>-116</v>
      </c>
      <c r="H246" s="13">
        <f t="shared" si="27"/>
        <v>60.361374745695898</v>
      </c>
    </row>
    <row r="247" spans="1:8" x14ac:dyDescent="0.2">
      <c r="A247" s="9">
        <v>239</v>
      </c>
      <c r="B247" s="10">
        <f t="shared" si="22"/>
        <v>4.1713369122664474</v>
      </c>
      <c r="C247" s="10">
        <f t="shared" si="23"/>
        <v>59.89315271456784</v>
      </c>
      <c r="D247" s="10">
        <f t="shared" si="24"/>
        <v>56.056408771672018</v>
      </c>
      <c r="E247" s="10">
        <f t="shared" si="28"/>
        <v>3.836743942895823</v>
      </c>
      <c r="F247" s="11">
        <f t="shared" si="25"/>
        <v>14.10684728543216</v>
      </c>
      <c r="G247" s="12">
        <f t="shared" si="26"/>
        <v>-118</v>
      </c>
      <c r="H247" s="13">
        <f t="shared" si="27"/>
        <v>59.89315271456784</v>
      </c>
    </row>
    <row r="248" spans="1:8" x14ac:dyDescent="0.2">
      <c r="A248" s="9">
        <v>240</v>
      </c>
      <c r="B248" s="10">
        <f t="shared" si="22"/>
        <v>4.1887902047863905</v>
      </c>
      <c r="C248" s="10">
        <f t="shared" si="23"/>
        <v>59.417661936266441</v>
      </c>
      <c r="D248" s="10">
        <f t="shared" si="24"/>
        <v>55.500000000000014</v>
      </c>
      <c r="E248" s="10">
        <f t="shared" si="28"/>
        <v>3.9176619362664278</v>
      </c>
      <c r="F248" s="11">
        <f t="shared" si="25"/>
        <v>14.582338063733559</v>
      </c>
      <c r="G248" s="12">
        <f t="shared" si="26"/>
        <v>-120</v>
      </c>
      <c r="H248" s="13">
        <f t="shared" si="27"/>
        <v>59.417661936266441</v>
      </c>
    </row>
    <row r="249" spans="1:8" x14ac:dyDescent="0.2">
      <c r="A249" s="9">
        <v>241</v>
      </c>
      <c r="B249" s="10">
        <f t="shared" si="22"/>
        <v>4.2062434973063345</v>
      </c>
      <c r="C249" s="10">
        <f t="shared" si="23"/>
        <v>58.934970465706478</v>
      </c>
      <c r="D249" s="10">
        <f t="shared" si="24"/>
        <v>54.93795594911446</v>
      </c>
      <c r="E249" s="10">
        <f t="shared" si="28"/>
        <v>3.9970145165920141</v>
      </c>
      <c r="F249" s="11">
        <f t="shared" si="25"/>
        <v>15.065029534293522</v>
      </c>
      <c r="G249" s="12">
        <f t="shared" si="26"/>
        <v>-122</v>
      </c>
      <c r="H249" s="13">
        <f t="shared" si="27"/>
        <v>58.934970465706478</v>
      </c>
    </row>
    <row r="250" spans="1:8" x14ac:dyDescent="0.2">
      <c r="A250" s="9">
        <v>242</v>
      </c>
      <c r="B250" s="10">
        <f t="shared" si="22"/>
        <v>4.2236967898262776</v>
      </c>
      <c r="C250" s="10">
        <f t="shared" si="23"/>
        <v>58.445149849506173</v>
      </c>
      <c r="D250" s="10">
        <f t="shared" si="24"/>
        <v>54.37044782307796</v>
      </c>
      <c r="E250" s="10">
        <f t="shared" si="28"/>
        <v>4.0747020264282137</v>
      </c>
      <c r="F250" s="11">
        <f t="shared" si="25"/>
        <v>15.554850150493827</v>
      </c>
      <c r="G250" s="12">
        <f t="shared" si="26"/>
        <v>-124</v>
      </c>
      <c r="H250" s="13">
        <f t="shared" si="27"/>
        <v>58.445149849506173</v>
      </c>
    </row>
    <row r="251" spans="1:8" x14ac:dyDescent="0.2">
      <c r="A251" s="9">
        <v>243</v>
      </c>
      <c r="B251" s="10">
        <f t="shared" si="22"/>
        <v>4.2411500823462207</v>
      </c>
      <c r="C251" s="10">
        <f t="shared" si="23"/>
        <v>57.948275209753895</v>
      </c>
      <c r="D251" s="10">
        <f t="shared" si="24"/>
        <v>53.797648490363237</v>
      </c>
      <c r="E251" s="10">
        <f t="shared" si="28"/>
        <v>4.1506267193906607</v>
      </c>
      <c r="F251" s="11">
        <f t="shared" si="25"/>
        <v>16.051724790246105</v>
      </c>
      <c r="G251" s="12">
        <f t="shared" si="26"/>
        <v>-126</v>
      </c>
      <c r="H251" s="13">
        <f t="shared" si="27"/>
        <v>57.948275209753895</v>
      </c>
    </row>
    <row r="252" spans="1:8" x14ac:dyDescent="0.2">
      <c r="A252" s="9">
        <v>244</v>
      </c>
      <c r="B252" s="10">
        <f t="shared" si="22"/>
        <v>4.2586033748661638</v>
      </c>
      <c r="C252" s="10">
        <f t="shared" si="23"/>
        <v>57.444425325603675</v>
      </c>
      <c r="D252" s="10">
        <f t="shared" si="24"/>
        <v>53.219732431195879</v>
      </c>
      <c r="E252" s="10">
        <f t="shared" si="28"/>
        <v>4.2246928944077942</v>
      </c>
      <c r="F252" s="11">
        <f t="shared" si="25"/>
        <v>16.555574674396325</v>
      </c>
      <c r="G252" s="12">
        <f t="shared" si="26"/>
        <v>-128</v>
      </c>
      <c r="H252" s="13">
        <f t="shared" si="27"/>
        <v>57.444425325603675</v>
      </c>
    </row>
    <row r="253" spans="1:8" x14ac:dyDescent="0.2">
      <c r="A253" s="9">
        <v>245</v>
      </c>
      <c r="B253" s="10">
        <f t="shared" si="22"/>
        <v>4.2760566673861069</v>
      </c>
      <c r="C253" s="10">
        <f t="shared" si="23"/>
        <v>56.933682712477015</v>
      </c>
      <c r="D253" s="10">
        <f t="shared" si="24"/>
        <v>52.636875684405901</v>
      </c>
      <c r="E253" s="10">
        <f t="shared" si="28"/>
        <v>4.2968070280711173</v>
      </c>
      <c r="F253" s="11">
        <f t="shared" si="25"/>
        <v>17.066317287522985</v>
      </c>
      <c r="G253" s="12">
        <f t="shared" si="26"/>
        <v>-130</v>
      </c>
      <c r="H253" s="13">
        <f t="shared" si="27"/>
        <v>56.933682712477015</v>
      </c>
    </row>
    <row r="254" spans="1:8" x14ac:dyDescent="0.2">
      <c r="A254" s="9">
        <v>246</v>
      </c>
      <c r="B254" s="10">
        <f t="shared" si="22"/>
        <v>4.2935099599060509</v>
      </c>
      <c r="C254" s="10">
        <f t="shared" si="23"/>
        <v>56.416133698648416</v>
      </c>
      <c r="D254" s="10">
        <f t="shared" si="24"/>
        <v>52.049255793804605</v>
      </c>
      <c r="E254" s="10">
        <f t="shared" si="28"/>
        <v>4.3668779048438111</v>
      </c>
      <c r="F254" s="11">
        <f t="shared" si="25"/>
        <v>17.583866301351584</v>
      </c>
      <c r="G254" s="12">
        <f t="shared" si="26"/>
        <v>-132</v>
      </c>
      <c r="H254" s="13">
        <f t="shared" si="27"/>
        <v>56.416133698648416</v>
      </c>
    </row>
    <row r="255" spans="1:8" x14ac:dyDescent="0.2">
      <c r="A255" s="9">
        <v>247</v>
      </c>
      <c r="B255" s="10">
        <f t="shared" si="22"/>
        <v>4.310963252425994</v>
      </c>
      <c r="C255" s="10">
        <f t="shared" si="23"/>
        <v>55.891868498990029</v>
      </c>
      <c r="D255" s="10">
        <f t="shared" si="24"/>
        <v>51.457051754103134</v>
      </c>
      <c r="E255" s="10">
        <f t="shared" si="28"/>
        <v>4.4348167448868949</v>
      </c>
      <c r="F255" s="11">
        <f t="shared" si="25"/>
        <v>18.108131501009971</v>
      </c>
      <c r="G255" s="12">
        <f t="shared" si="26"/>
        <v>-134</v>
      </c>
      <c r="H255" s="13">
        <f t="shared" si="27"/>
        <v>55.891868498990029</v>
      </c>
    </row>
    <row r="256" spans="1:8" x14ac:dyDescent="0.2">
      <c r="A256" s="9">
        <v>248</v>
      </c>
      <c r="B256" s="10">
        <f t="shared" si="22"/>
        <v>4.3284165449459371</v>
      </c>
      <c r="C256" s="10">
        <f t="shared" si="23"/>
        <v>55.360981285651519</v>
      </c>
      <c r="D256" s="10">
        <f t="shared" si="24"/>
        <v>50.860443956388757</v>
      </c>
      <c r="E256" s="10">
        <f t="shared" si="28"/>
        <v>4.500537329262766</v>
      </c>
      <c r="F256" s="11">
        <f t="shared" si="25"/>
        <v>18.639018714348481</v>
      </c>
      <c r="G256" s="12">
        <f t="shared" si="26"/>
        <v>-136</v>
      </c>
      <c r="H256" s="13">
        <f t="shared" si="27"/>
        <v>55.360981285651519</v>
      </c>
    </row>
    <row r="257" spans="1:8" x14ac:dyDescent="0.2">
      <c r="A257" s="9">
        <v>249</v>
      </c>
      <c r="B257" s="10">
        <f t="shared" si="22"/>
        <v>4.3458698374658802</v>
      </c>
      <c r="C257" s="10">
        <f t="shared" si="23"/>
        <v>54.823570255451813</v>
      </c>
      <c r="D257" s="10">
        <f t="shared" si="24"/>
        <v>50.259614133176129</v>
      </c>
      <c r="E257" s="10">
        <f t="shared" si="28"/>
        <v>4.5639561222756839</v>
      </c>
      <c r="F257" s="11">
        <f t="shared" si="25"/>
        <v>19.176429744548187</v>
      </c>
      <c r="G257" s="12">
        <f t="shared" si="26"/>
        <v>-138</v>
      </c>
      <c r="H257" s="13">
        <f t="shared" si="27"/>
        <v>54.823570255451813</v>
      </c>
    </row>
    <row r="258" spans="1:8" x14ac:dyDescent="0.2">
      <c r="A258" s="9">
        <v>250</v>
      </c>
      <c r="B258" s="10">
        <f t="shared" si="22"/>
        <v>4.3633231299858233</v>
      </c>
      <c r="C258" s="10">
        <f t="shared" si="23"/>
        <v>54.279737693760559</v>
      </c>
      <c r="D258" s="10">
        <f t="shared" si="24"/>
        <v>49.654745303049765</v>
      </c>
      <c r="E258" s="10">
        <f t="shared" si="28"/>
        <v>4.6249923907107942</v>
      </c>
      <c r="F258" s="11">
        <f t="shared" si="25"/>
        <v>19.720262306239441</v>
      </c>
      <c r="G258" s="12">
        <f t="shared" si="26"/>
        <v>-140</v>
      </c>
      <c r="H258" s="13">
        <f t="shared" si="27"/>
        <v>54.279737693760559</v>
      </c>
    </row>
    <row r="259" spans="1:8" x14ac:dyDescent="0.2">
      <c r="A259" s="9">
        <v>251</v>
      </c>
      <c r="B259" s="10">
        <f t="shared" si="22"/>
        <v>4.3807764225057673</v>
      </c>
      <c r="C259" s="10">
        <f t="shared" si="23"/>
        <v>53.729590034649476</v>
      </c>
      <c r="D259" s="10">
        <f t="shared" si="24"/>
        <v>49.046021714914801</v>
      </c>
      <c r="E259" s="10">
        <f t="shared" si="28"/>
        <v>4.6835683197346718</v>
      </c>
      <c r="F259" s="11">
        <f t="shared" si="25"/>
        <v>20.270409965350524</v>
      </c>
      <c r="G259" s="12">
        <f t="shared" si="26"/>
        <v>-142</v>
      </c>
      <c r="H259" s="13">
        <f t="shared" si="27"/>
        <v>53.729590034649476</v>
      </c>
    </row>
    <row r="260" spans="1:8" x14ac:dyDescent="0.2">
      <c r="A260" s="9">
        <v>252</v>
      </c>
      <c r="B260" s="10">
        <f t="shared" si="22"/>
        <v>4.3982297150257104</v>
      </c>
      <c r="C260" s="10">
        <f t="shared" si="23"/>
        <v>53.173237917096955</v>
      </c>
      <c r="D260" s="10">
        <f t="shared" si="24"/>
        <v>48.433628791873055</v>
      </c>
      <c r="E260" s="10">
        <f t="shared" si="28"/>
        <v>4.7396091252238985</v>
      </c>
      <c r="F260" s="11">
        <f t="shared" si="25"/>
        <v>20.826762082903045</v>
      </c>
      <c r="G260" s="12">
        <f t="shared" si="26"/>
        <v>-144</v>
      </c>
      <c r="H260" s="13">
        <f t="shared" si="27"/>
        <v>53.173237917096955</v>
      </c>
    </row>
    <row r="261" spans="1:8" x14ac:dyDescent="0.2">
      <c r="A261" s="9">
        <v>253</v>
      </c>
      <c r="B261" s="10">
        <f t="shared" si="22"/>
        <v>4.4156830075456535</v>
      </c>
      <c r="C261" s="10">
        <f t="shared" si="23"/>
        <v>52.610796237032687</v>
      </c>
      <c r="D261" s="10">
        <f t="shared" si="24"/>
        <v>47.817753074741276</v>
      </c>
      <c r="E261" s="10">
        <f t="shared" si="28"/>
        <v>4.7930431622914131</v>
      </c>
      <c r="F261" s="11">
        <f t="shared" si="25"/>
        <v>21.389203762967313</v>
      </c>
      <c r="G261" s="12">
        <f t="shared" si="26"/>
        <v>-146</v>
      </c>
      <c r="H261" s="13">
        <f t="shared" si="27"/>
        <v>52.610796237032687</v>
      </c>
    </row>
    <row r="262" spans="1:8" x14ac:dyDescent="0.2">
      <c r="A262" s="9">
        <v>254</v>
      </c>
      <c r="B262" s="10">
        <f t="shared" si="22"/>
        <v>4.4331363000655974</v>
      </c>
      <c r="C262" s="10">
        <f t="shared" si="23"/>
        <v>52.042384195014002</v>
      </c>
      <c r="D262" s="10">
        <f t="shared" si="24"/>
        <v>47.198582165228956</v>
      </c>
      <c r="E262" s="10">
        <f t="shared" si="28"/>
        <v>4.8438020297850475</v>
      </c>
      <c r="F262" s="11">
        <f t="shared" si="25"/>
        <v>21.957615804985998</v>
      </c>
      <c r="G262" s="12">
        <f t="shared" si="26"/>
        <v>-148</v>
      </c>
      <c r="H262" s="13">
        <f t="shared" si="27"/>
        <v>52.042384195014002</v>
      </c>
    </row>
    <row r="263" spans="1:8" x14ac:dyDescent="0.2">
      <c r="A263" s="9">
        <v>255</v>
      </c>
      <c r="B263" s="10">
        <f t="shared" si="22"/>
        <v>4.4505895925855405</v>
      </c>
      <c r="C263" s="10">
        <f t="shared" si="23"/>
        <v>51.468125339331436</v>
      </c>
      <c r="D263" s="10">
        <f t="shared" si="24"/>
        <v>46.57630466879327</v>
      </c>
      <c r="E263" s="10">
        <f t="shared" si="28"/>
        <v>4.8918206705381628</v>
      </c>
      <c r="F263" s="11">
        <f t="shared" si="25"/>
        <v>22.531874660668564</v>
      </c>
      <c r="G263" s="12">
        <f t="shared" si="26"/>
        <v>-150</v>
      </c>
      <c r="H263" s="13">
        <f t="shared" si="27"/>
        <v>51.468125339331436</v>
      </c>
    </row>
    <row r="264" spans="1:8" x14ac:dyDescent="0.2">
      <c r="A264" s="9">
        <v>256</v>
      </c>
      <c r="B264" s="10">
        <f t="shared" ref="B264:B327" si="29">A264*PI()/180</f>
        <v>4.4680428851054836</v>
      </c>
      <c r="C264" s="10">
        <f t="shared" ref="C264:C327" si="30">+D264+E264</f>
        <v>50.888147604345832</v>
      </c>
      <c r="D264" s="10">
        <f t="shared" ref="D264:D327" si="31">+($A$2/2)*(1-COS($B264))</f>
        <v>45.951110137187712</v>
      </c>
      <c r="E264" s="10">
        <f t="shared" si="28"/>
        <v>4.9370374671581239</v>
      </c>
      <c r="F264" s="11">
        <f t="shared" ref="F264:F327" si="32">+$A$2-$C264</f>
        <v>23.111852395654168</v>
      </c>
      <c r="G264" s="12">
        <f t="shared" si="26"/>
        <v>-152</v>
      </c>
      <c r="H264" s="13">
        <f t="shared" si="27"/>
        <v>50.888147604345832</v>
      </c>
    </row>
    <row r="265" spans="1:8" x14ac:dyDescent="0.2">
      <c r="A265" s="9">
        <v>257</v>
      </c>
      <c r="B265" s="10">
        <f t="shared" si="29"/>
        <v>4.4854961776254267</v>
      </c>
      <c r="C265" s="10">
        <f t="shared" si="30"/>
        <v>50.302583343868655</v>
      </c>
      <c r="D265" s="10">
        <f t="shared" si="31"/>
        <v>45.323189010723013</v>
      </c>
      <c r="E265" s="10">
        <f t="shared" si="28"/>
        <v>4.9793943331456445</v>
      </c>
      <c r="F265" s="11">
        <f t="shared" si="32"/>
        <v>23.697416656131345</v>
      </c>
      <c r="G265" s="12">
        <f t="shared" ref="G265:G328" si="33">2*(180-A265)</f>
        <v>-154</v>
      </c>
      <c r="H265" s="13">
        <f t="shared" ref="H265:H328" si="34">+$A$2-F265</f>
        <v>50.302583343868655</v>
      </c>
    </row>
    <row r="266" spans="1:8" x14ac:dyDescent="0.2">
      <c r="A266" s="9">
        <v>258</v>
      </c>
      <c r="B266" s="10">
        <f t="shared" si="29"/>
        <v>4.5029494701453698</v>
      </c>
      <c r="C266" s="10">
        <f t="shared" si="30"/>
        <v>49.711569359403057</v>
      </c>
      <c r="D266" s="10">
        <f t="shared" si="31"/>
        <v>44.692732560257113</v>
      </c>
      <c r="E266" s="10">
        <f t="shared" si="28"/>
        <v>5.0188367991459435</v>
      </c>
      <c r="F266" s="11">
        <f t="shared" si="32"/>
        <v>24.288430640596943</v>
      </c>
      <c r="G266" s="12">
        <f t="shared" si="33"/>
        <v>-156</v>
      </c>
      <c r="H266" s="13">
        <f t="shared" si="34"/>
        <v>49.711569359403057</v>
      </c>
    </row>
    <row r="267" spans="1:8" x14ac:dyDescent="0.2">
      <c r="A267" s="9">
        <v>259</v>
      </c>
      <c r="B267" s="10">
        <f t="shared" si="29"/>
        <v>4.5204027626653129</v>
      </c>
      <c r="C267" s="10">
        <f t="shared" si="30"/>
        <v>49.115246923072711</v>
      </c>
      <c r="D267" s="10">
        <f t="shared" si="31"/>
        <v>44.059932828932183</v>
      </c>
      <c r="E267" s="10">
        <f t="shared" ref="E267:E330" si="35">+$A$3*((1-SQRT((1-($A$5^2)*(SIN($B267)^2)))))</f>
        <v>5.0553140941405292</v>
      </c>
      <c r="F267" s="11">
        <f t="shared" si="32"/>
        <v>24.884753076927289</v>
      </c>
      <c r="G267" s="12">
        <f t="shared" si="33"/>
        <v>-158</v>
      </c>
      <c r="H267" s="13">
        <f t="shared" si="34"/>
        <v>49.115246923072711</v>
      </c>
    </row>
    <row r="268" spans="1:8" x14ac:dyDescent="0.2">
      <c r="A268" s="9">
        <v>260</v>
      </c>
      <c r="B268" s="10">
        <f t="shared" si="29"/>
        <v>4.5378560551852569</v>
      </c>
      <c r="C268" s="10">
        <f t="shared" si="30"/>
        <v>48.513761795075283</v>
      </c>
      <c r="D268" s="10">
        <f t="shared" si="31"/>
        <v>43.424982573676424</v>
      </c>
      <c r="E268" s="10">
        <f t="shared" si="35"/>
        <v>5.0887792213988581</v>
      </c>
      <c r="F268" s="11">
        <f t="shared" si="32"/>
        <v>25.486238204924717</v>
      </c>
      <c r="G268" s="12">
        <f t="shared" si="33"/>
        <v>-160</v>
      </c>
      <c r="H268" s="13">
        <f t="shared" si="34"/>
        <v>48.513761795075283</v>
      </c>
    </row>
    <row r="269" spans="1:8" x14ac:dyDescent="0.2">
      <c r="A269" s="9">
        <v>261</v>
      </c>
      <c r="B269" s="10">
        <f t="shared" si="29"/>
        <v>4.5553093477052</v>
      </c>
      <c r="C269" s="10">
        <f t="shared" si="30"/>
        <v>47.907264235506787</v>
      </c>
      <c r="D269" s="10">
        <f t="shared" si="31"/>
        <v>42.788075206488543</v>
      </c>
      <c r="E269" s="10">
        <f t="shared" si="35"/>
        <v>5.1191890290182469</v>
      </c>
      <c r="F269" s="11">
        <f t="shared" si="32"/>
        <v>26.092735764493213</v>
      </c>
      <c r="G269" s="12">
        <f t="shared" si="33"/>
        <v>-162</v>
      </c>
      <c r="H269" s="13">
        <f t="shared" si="34"/>
        <v>47.907264235506787</v>
      </c>
    </row>
    <row r="270" spans="1:8" x14ac:dyDescent="0.2">
      <c r="A270" s="9">
        <v>262</v>
      </c>
      <c r="B270" s="10">
        <f t="shared" si="29"/>
        <v>4.572762640225144</v>
      </c>
      <c r="C270" s="10">
        <f t="shared" si="30"/>
        <v>47.295909010414363</v>
      </c>
      <c r="D270" s="10">
        <f t="shared" si="31"/>
        <v>42.149404735522403</v>
      </c>
      <c r="E270" s="10">
        <f t="shared" si="35"/>
        <v>5.1465042748919583</v>
      </c>
      <c r="F270" s="11">
        <f t="shared" si="32"/>
        <v>26.704090989585637</v>
      </c>
      <c r="G270" s="12">
        <f t="shared" si="33"/>
        <v>-164</v>
      </c>
      <c r="H270" s="13">
        <f t="shared" si="34"/>
        <v>47.295909010414363</v>
      </c>
    </row>
    <row r="271" spans="1:8" x14ac:dyDescent="0.2">
      <c r="A271" s="9">
        <v>263</v>
      </c>
      <c r="B271" s="10">
        <f t="shared" si="29"/>
        <v>4.5902159327450871</v>
      </c>
      <c r="C271" s="10">
        <f t="shared" si="30"/>
        <v>46.679855391946738</v>
      </c>
      <c r="D271" s="10">
        <f t="shared" si="31"/>
        <v>41.509165705990448</v>
      </c>
      <c r="E271" s="10">
        <f t="shared" si="35"/>
        <v>5.1706896859562894</v>
      </c>
      <c r="F271" s="11">
        <f t="shared" si="32"/>
        <v>27.320144608053262</v>
      </c>
      <c r="G271" s="12">
        <f t="shared" si="33"/>
        <v>-166</v>
      </c>
      <c r="H271" s="13">
        <f t="shared" si="34"/>
        <v>46.679855391946738</v>
      </c>
    </row>
    <row r="272" spans="1:8" x14ac:dyDescent="0.2">
      <c r="A272" s="9">
        <v>264</v>
      </c>
      <c r="B272" s="10">
        <f t="shared" si="29"/>
        <v>4.6076692252650302</v>
      </c>
      <c r="C272" s="10">
        <f t="shared" si="30"/>
        <v>46.059267152483351</v>
      </c>
      <c r="D272" s="10">
        <f t="shared" si="31"/>
        <v>40.867553140903169</v>
      </c>
      <c r="E272" s="10">
        <f t="shared" si="35"/>
        <v>5.1917140115801796</v>
      </c>
      <c r="F272" s="11">
        <f t="shared" si="32"/>
        <v>27.940732847516649</v>
      </c>
      <c r="G272" s="12">
        <f t="shared" si="33"/>
        <v>-168</v>
      </c>
      <c r="H272" s="13">
        <f t="shared" si="34"/>
        <v>46.059267152483351</v>
      </c>
    </row>
    <row r="273" spans="1:8" x14ac:dyDescent="0.2">
      <c r="A273" s="9">
        <v>265</v>
      </c>
      <c r="B273" s="10">
        <f t="shared" si="29"/>
        <v>4.6251225177849733</v>
      </c>
      <c r="C273" s="10">
        <f t="shared" si="30"/>
        <v>45.434312552636399</v>
      </c>
      <c r="D273" s="10">
        <f t="shared" si="31"/>
        <v>40.224762481663348</v>
      </c>
      <c r="E273" s="10">
        <f t="shared" si="35"/>
        <v>5.2095500709730507</v>
      </c>
      <c r="F273" s="11">
        <f t="shared" si="32"/>
        <v>28.565687447363601</v>
      </c>
      <c r="G273" s="12">
        <f t="shared" si="33"/>
        <v>-170</v>
      </c>
      <c r="H273" s="13">
        <f t="shared" si="34"/>
        <v>45.434312552636399</v>
      </c>
    </row>
    <row r="274" spans="1:8" x14ac:dyDescent="0.2">
      <c r="A274" s="9">
        <v>266</v>
      </c>
      <c r="B274" s="10">
        <f t="shared" si="29"/>
        <v>4.6425758103049164</v>
      </c>
      <c r="C274" s="10">
        <f t="shared" si="30"/>
        <v>44.805164323033011</v>
      </c>
      <c r="D274" s="10">
        <f t="shared" si="31"/>
        <v>39.580989528532648</v>
      </c>
      <c r="E274" s="10">
        <f t="shared" si="35"/>
        <v>5.2241747945003674</v>
      </c>
      <c r="F274" s="11">
        <f t="shared" si="32"/>
        <v>29.194835676966989</v>
      </c>
      <c r="G274" s="12">
        <f t="shared" si="33"/>
        <v>-172</v>
      </c>
      <c r="H274" s="13">
        <f t="shared" si="34"/>
        <v>44.805164323033011</v>
      </c>
    </row>
    <row r="275" spans="1:8" x14ac:dyDescent="0.2">
      <c r="A275" s="9">
        <v>267</v>
      </c>
      <c r="B275" s="10">
        <f t="shared" si="29"/>
        <v>4.6600291028248595</v>
      </c>
      <c r="C275" s="10">
        <f t="shared" si="30"/>
        <v>44.171999639798635</v>
      </c>
      <c r="D275" s="10">
        <f t="shared" si="31"/>
        <v>38.936430380988945</v>
      </c>
      <c r="E275" s="10">
        <f t="shared" si="35"/>
        <v>5.2355692588096883</v>
      </c>
      <c r="F275" s="11">
        <f t="shared" si="32"/>
        <v>29.828000360201365</v>
      </c>
      <c r="G275" s="12">
        <f t="shared" si="33"/>
        <v>-174</v>
      </c>
      <c r="H275" s="13">
        <f t="shared" si="34"/>
        <v>44.171999639798635</v>
      </c>
    </row>
    <row r="276" spans="1:8" x14ac:dyDescent="0.2">
      <c r="A276" s="9">
        <v>268</v>
      </c>
      <c r="B276" s="10">
        <f t="shared" si="29"/>
        <v>4.6774823953448026</v>
      </c>
      <c r="C276" s="10">
        <f t="shared" si="30"/>
        <v>43.535000093677027</v>
      </c>
      <c r="D276" s="10">
        <f t="shared" si="31"/>
        <v>38.291281377992561</v>
      </c>
      <c r="E276" s="10">
        <f t="shared" si="35"/>
        <v>5.2437187156844649</v>
      </c>
      <c r="F276" s="11">
        <f t="shared" si="32"/>
        <v>30.464999906322973</v>
      </c>
      <c r="G276" s="12">
        <f t="shared" si="33"/>
        <v>-176</v>
      </c>
      <c r="H276" s="13">
        <f t="shared" si="34"/>
        <v>43.535000093677027</v>
      </c>
    </row>
    <row r="277" spans="1:8" x14ac:dyDescent="0.2">
      <c r="A277" s="9">
        <v>269</v>
      </c>
      <c r="B277" s="10">
        <f t="shared" si="29"/>
        <v>4.6949356878647466</v>
      </c>
      <c r="C277" s="10">
        <f t="shared" si="30"/>
        <v>42.894351652736859</v>
      </c>
      <c r="D277" s="10">
        <f t="shared" si="31"/>
        <v>37.645739038179485</v>
      </c>
      <c r="E277" s="10">
        <f t="shared" si="35"/>
        <v>5.2486126145573762</v>
      </c>
      <c r="F277" s="11">
        <f t="shared" si="32"/>
        <v>31.105648347263141</v>
      </c>
      <c r="G277" s="12">
        <f t="shared" si="33"/>
        <v>-178</v>
      </c>
      <c r="H277" s="13">
        <f t="shared" si="34"/>
        <v>42.894351652736859</v>
      </c>
    </row>
    <row r="278" spans="1:8" x14ac:dyDescent="0.2">
      <c r="A278" s="9">
        <v>270</v>
      </c>
      <c r="B278" s="10">
        <f t="shared" si="29"/>
        <v>4.7123889803846897</v>
      </c>
      <c r="C278" s="10">
        <f t="shared" si="30"/>
        <v>42.250244618629516</v>
      </c>
      <c r="D278" s="10">
        <f t="shared" si="31"/>
        <v>37.000000000000007</v>
      </c>
      <c r="E278" s="10">
        <f t="shared" si="35"/>
        <v>5.2502446186295062</v>
      </c>
      <c r="F278" s="11">
        <f t="shared" si="32"/>
        <v>31.749755381370484</v>
      </c>
      <c r="G278" s="12">
        <f t="shared" si="33"/>
        <v>-180</v>
      </c>
      <c r="H278" s="13">
        <f t="shared" si="34"/>
        <v>42.250244618629516</v>
      </c>
    </row>
    <row r="279" spans="1:8" x14ac:dyDescent="0.2">
      <c r="A279" s="9">
        <v>271</v>
      </c>
      <c r="B279" s="10">
        <f t="shared" si="29"/>
        <v>4.7298422729046328</v>
      </c>
      <c r="C279" s="10">
        <f t="shared" si="30"/>
        <v>41.602873576377895</v>
      </c>
      <c r="D279" s="10">
        <f t="shared" si="31"/>
        <v>36.354260961820522</v>
      </c>
      <c r="E279" s="10">
        <f t="shared" si="35"/>
        <v>5.2486126145573762</v>
      </c>
      <c r="F279" s="11">
        <f t="shared" si="32"/>
        <v>32.397126423622105</v>
      </c>
      <c r="G279" s="12">
        <f t="shared" si="33"/>
        <v>-182</v>
      </c>
      <c r="H279" s="13">
        <f t="shared" si="34"/>
        <v>41.602873576377895</v>
      </c>
    </row>
    <row r="280" spans="1:8" x14ac:dyDescent="0.2">
      <c r="A280" s="9">
        <v>272</v>
      </c>
      <c r="B280" s="10">
        <f t="shared" si="29"/>
        <v>4.7472955654245768</v>
      </c>
      <c r="C280" s="10">
        <f t="shared" si="30"/>
        <v>40.952437337691919</v>
      </c>
      <c r="D280" s="10">
        <f t="shared" si="31"/>
        <v>35.708718622007453</v>
      </c>
      <c r="E280" s="10">
        <f t="shared" si="35"/>
        <v>5.2437187156844649</v>
      </c>
      <c r="F280" s="11">
        <f t="shared" si="32"/>
        <v>33.047562662308081</v>
      </c>
      <c r="G280" s="12">
        <f t="shared" si="33"/>
        <v>-184</v>
      </c>
      <c r="H280" s="13">
        <f t="shared" si="34"/>
        <v>40.952437337691919</v>
      </c>
    </row>
    <row r="281" spans="1:8" x14ac:dyDescent="0.2">
      <c r="A281" s="9">
        <v>273</v>
      </c>
      <c r="B281" s="10">
        <f t="shared" si="29"/>
        <v>4.7647488579445199</v>
      </c>
      <c r="C281" s="10">
        <f t="shared" si="30"/>
        <v>40.299138877820766</v>
      </c>
      <c r="D281" s="10">
        <f t="shared" si="31"/>
        <v>35.063569619011076</v>
      </c>
      <c r="E281" s="10">
        <f t="shared" si="35"/>
        <v>5.2355692588096883</v>
      </c>
      <c r="F281" s="11">
        <f t="shared" si="32"/>
        <v>33.700861122179234</v>
      </c>
      <c r="G281" s="12">
        <f t="shared" si="33"/>
        <v>-186</v>
      </c>
      <c r="H281" s="13">
        <f t="shared" si="34"/>
        <v>40.299138877820766</v>
      </c>
    </row>
    <row r="282" spans="1:8" x14ac:dyDescent="0.2">
      <c r="A282" s="9">
        <v>274</v>
      </c>
      <c r="B282" s="10">
        <f t="shared" si="29"/>
        <v>4.782202150464463</v>
      </c>
      <c r="C282" s="10">
        <f t="shared" si="30"/>
        <v>39.64318526596773</v>
      </c>
      <c r="D282" s="10">
        <f t="shared" si="31"/>
        <v>34.419010471467367</v>
      </c>
      <c r="E282" s="10">
        <f t="shared" si="35"/>
        <v>5.2241747945003674</v>
      </c>
      <c r="F282" s="11">
        <f t="shared" si="32"/>
        <v>34.35681473403227</v>
      </c>
      <c r="G282" s="12">
        <f t="shared" si="33"/>
        <v>-188</v>
      </c>
      <c r="H282" s="13">
        <f t="shared" si="34"/>
        <v>39.64318526596773</v>
      </c>
    </row>
    <row r="283" spans="1:8" x14ac:dyDescent="0.2">
      <c r="A283" s="9">
        <v>275</v>
      </c>
      <c r="B283" s="10">
        <f t="shared" si="29"/>
        <v>4.7996554429844061</v>
      </c>
      <c r="C283" s="10">
        <f t="shared" si="30"/>
        <v>38.984787589309711</v>
      </c>
      <c r="D283" s="10">
        <f t="shared" si="31"/>
        <v>33.77523751833666</v>
      </c>
      <c r="E283" s="10">
        <f t="shared" si="35"/>
        <v>5.2095500709730507</v>
      </c>
      <c r="F283" s="11">
        <f t="shared" si="32"/>
        <v>35.015212410690289</v>
      </c>
      <c r="G283" s="12">
        <f t="shared" si="33"/>
        <v>-190</v>
      </c>
      <c r="H283" s="13">
        <f t="shared" si="34"/>
        <v>38.984787589309711</v>
      </c>
    </row>
    <row r="284" spans="1:8" x14ac:dyDescent="0.2">
      <c r="A284" s="9">
        <v>276</v>
      </c>
      <c r="B284" s="10">
        <f t="shared" si="29"/>
        <v>4.8171087355043491</v>
      </c>
      <c r="C284" s="10">
        <f t="shared" si="30"/>
        <v>38.324160870677019</v>
      </c>
      <c r="D284" s="10">
        <f t="shared" si="31"/>
        <v>33.132446859096838</v>
      </c>
      <c r="E284" s="10">
        <f t="shared" si="35"/>
        <v>5.1917140115801796</v>
      </c>
      <c r="F284" s="11">
        <f t="shared" si="32"/>
        <v>35.675839129322981</v>
      </c>
      <c r="G284" s="12">
        <f t="shared" si="33"/>
        <v>-192</v>
      </c>
      <c r="H284" s="13">
        <f t="shared" si="34"/>
        <v>38.324160870677019</v>
      </c>
    </row>
    <row r="285" spans="1:8" x14ac:dyDescent="0.2">
      <c r="A285" s="9">
        <v>277</v>
      </c>
      <c r="B285" s="10">
        <f t="shared" si="29"/>
        <v>4.8345620280242931</v>
      </c>
      <c r="C285" s="10">
        <f t="shared" si="30"/>
        <v>37.661523979965828</v>
      </c>
      <c r="D285" s="10">
        <f t="shared" si="31"/>
        <v>32.490834294009538</v>
      </c>
      <c r="E285" s="10">
        <f t="shared" si="35"/>
        <v>5.1706896859562894</v>
      </c>
      <c r="F285" s="11">
        <f t="shared" si="32"/>
        <v>36.338476020034172</v>
      </c>
      <c r="G285" s="12">
        <f t="shared" si="33"/>
        <v>-194</v>
      </c>
      <c r="H285" s="13">
        <f t="shared" si="34"/>
        <v>37.661523979965828</v>
      </c>
    </row>
    <row r="286" spans="1:8" x14ac:dyDescent="0.2">
      <c r="A286" s="9">
        <v>278</v>
      </c>
      <c r="B286" s="10">
        <f t="shared" si="29"/>
        <v>4.8520153205442362</v>
      </c>
      <c r="C286" s="10">
        <f t="shared" si="30"/>
        <v>36.997099539369536</v>
      </c>
      <c r="D286" s="10">
        <f t="shared" si="31"/>
        <v>31.85059526447758</v>
      </c>
      <c r="E286" s="10">
        <f t="shared" si="35"/>
        <v>5.1465042748919583</v>
      </c>
      <c r="F286" s="11">
        <f t="shared" si="32"/>
        <v>37.002900460630464</v>
      </c>
      <c r="G286" s="12">
        <f t="shared" si="33"/>
        <v>-196</v>
      </c>
      <c r="H286" s="13">
        <f t="shared" si="34"/>
        <v>36.997099539369536</v>
      </c>
    </row>
    <row r="287" spans="1:8" x14ac:dyDescent="0.2">
      <c r="A287" s="9">
        <v>279</v>
      </c>
      <c r="B287" s="10">
        <f t="shared" si="29"/>
        <v>4.8694686130641793</v>
      </c>
      <c r="C287" s="10">
        <f t="shared" si="30"/>
        <v>36.331113822529709</v>
      </c>
      <c r="D287" s="10">
        <f t="shared" si="31"/>
        <v>31.211924793511464</v>
      </c>
      <c r="E287" s="10">
        <f t="shared" si="35"/>
        <v>5.1191890290182469</v>
      </c>
      <c r="F287" s="11">
        <f t="shared" si="32"/>
        <v>37.668886177470291</v>
      </c>
      <c r="G287" s="12">
        <f t="shared" si="33"/>
        <v>-198</v>
      </c>
      <c r="H287" s="13">
        <f t="shared" si="34"/>
        <v>36.331113822529709</v>
      </c>
    </row>
    <row r="288" spans="1:8" x14ac:dyDescent="0.2">
      <c r="A288" s="9">
        <v>280</v>
      </c>
      <c r="B288" s="10">
        <f t="shared" si="29"/>
        <v>4.8869219055841224</v>
      </c>
      <c r="C288" s="10">
        <f t="shared" si="30"/>
        <v>35.66379664772245</v>
      </c>
      <c r="D288" s="10">
        <f t="shared" si="31"/>
        <v>30.575017426323591</v>
      </c>
      <c r="E288" s="10">
        <f t="shared" si="35"/>
        <v>5.0887792213988581</v>
      </c>
      <c r="F288" s="11">
        <f t="shared" si="32"/>
        <v>38.33620335227755</v>
      </c>
      <c r="G288" s="12">
        <f t="shared" si="33"/>
        <v>-200</v>
      </c>
      <c r="H288" s="13">
        <f t="shared" si="34"/>
        <v>35.66379664772245</v>
      </c>
    </row>
    <row r="289" spans="1:8" x14ac:dyDescent="0.2">
      <c r="A289" s="9">
        <v>281</v>
      </c>
      <c r="B289" s="10">
        <f t="shared" si="29"/>
        <v>4.9043751981040655</v>
      </c>
      <c r="C289" s="10">
        <f t="shared" si="30"/>
        <v>34.995381265208394</v>
      </c>
      <c r="D289" s="10">
        <f t="shared" si="31"/>
        <v>29.940067171067863</v>
      </c>
      <c r="E289" s="10">
        <f t="shared" si="35"/>
        <v>5.0553140941405292</v>
      </c>
      <c r="F289" s="11">
        <f t="shared" si="32"/>
        <v>39.004618734791606</v>
      </c>
      <c r="G289" s="12">
        <f t="shared" si="33"/>
        <v>-202</v>
      </c>
      <c r="H289" s="13">
        <f t="shared" si="34"/>
        <v>34.995381265208394</v>
      </c>
    </row>
    <row r="290" spans="1:8" x14ac:dyDescent="0.2">
      <c r="A290" s="9">
        <v>282</v>
      </c>
      <c r="B290" s="10">
        <f t="shared" si="29"/>
        <v>4.9218284906240086</v>
      </c>
      <c r="C290" s="10">
        <f t="shared" si="30"/>
        <v>34.326104238888881</v>
      </c>
      <c r="D290" s="10">
        <f t="shared" si="31"/>
        <v>29.307267439742937</v>
      </c>
      <c r="E290" s="10">
        <f t="shared" si="35"/>
        <v>5.0188367991459435</v>
      </c>
      <c r="F290" s="11">
        <f t="shared" si="32"/>
        <v>39.673895761111119</v>
      </c>
      <c r="G290" s="12">
        <f t="shared" si="33"/>
        <v>-204</v>
      </c>
      <c r="H290" s="13">
        <f t="shared" si="34"/>
        <v>34.326104238888881</v>
      </c>
    </row>
    <row r="291" spans="1:8" x14ac:dyDescent="0.2">
      <c r="A291" s="9">
        <v>283</v>
      </c>
      <c r="B291" s="10">
        <f t="shared" si="29"/>
        <v>4.9392817831439526</v>
      </c>
      <c r="C291" s="10">
        <f t="shared" si="30"/>
        <v>33.656205322422643</v>
      </c>
      <c r="D291" s="10">
        <f t="shared" si="31"/>
        <v>28.676810989277001</v>
      </c>
      <c r="E291" s="10">
        <f t="shared" si="35"/>
        <v>4.9793943331456445</v>
      </c>
      <c r="F291" s="11">
        <f t="shared" si="32"/>
        <v>40.343794677577357</v>
      </c>
      <c r="G291" s="12">
        <f t="shared" si="33"/>
        <v>-206</v>
      </c>
      <c r="H291" s="13">
        <f t="shared" si="34"/>
        <v>33.656205322422643</v>
      </c>
    </row>
    <row r="292" spans="1:8" x14ac:dyDescent="0.2">
      <c r="A292" s="9">
        <v>284</v>
      </c>
      <c r="B292" s="10">
        <f t="shared" si="29"/>
        <v>4.9567350756638957</v>
      </c>
      <c r="C292" s="10">
        <f t="shared" si="30"/>
        <v>32.985927329970423</v>
      </c>
      <c r="D292" s="10">
        <f t="shared" si="31"/>
        <v>28.048889862812302</v>
      </c>
      <c r="E292" s="10">
        <f t="shared" si="35"/>
        <v>4.9370374671581239</v>
      </c>
      <c r="F292" s="11">
        <f t="shared" si="32"/>
        <v>41.014072670029577</v>
      </c>
      <c r="G292" s="12">
        <f t="shared" si="33"/>
        <v>-208</v>
      </c>
      <c r="H292" s="13">
        <f t="shared" si="34"/>
        <v>32.985927329970423</v>
      </c>
    </row>
    <row r="293" spans="1:8" x14ac:dyDescent="0.2">
      <c r="A293" s="9">
        <v>285</v>
      </c>
      <c r="B293" s="10">
        <f t="shared" si="29"/>
        <v>4.9741883681838397</v>
      </c>
      <c r="C293" s="10">
        <f t="shared" si="30"/>
        <v>32.315516001744882</v>
      </c>
      <c r="D293" s="10">
        <f t="shared" si="31"/>
        <v>27.423695331206716</v>
      </c>
      <c r="E293" s="10">
        <f t="shared" si="35"/>
        <v>4.8918206705381628</v>
      </c>
      <c r="F293" s="11">
        <f t="shared" si="32"/>
        <v>41.684483998255118</v>
      </c>
      <c r="G293" s="12">
        <f t="shared" si="33"/>
        <v>-210</v>
      </c>
      <c r="H293" s="13">
        <f t="shared" si="34"/>
        <v>32.315516001744882</v>
      </c>
    </row>
    <row r="294" spans="1:8" x14ac:dyDescent="0.2">
      <c r="A294" s="9">
        <v>286</v>
      </c>
      <c r="B294" s="10">
        <f t="shared" si="29"/>
        <v>4.9916416607037828</v>
      </c>
      <c r="C294" s="10">
        <f t="shared" si="30"/>
        <v>31.645219864556076</v>
      </c>
      <c r="D294" s="10">
        <f t="shared" si="31"/>
        <v>26.801417834771026</v>
      </c>
      <c r="E294" s="10">
        <f t="shared" si="35"/>
        <v>4.8438020297850475</v>
      </c>
      <c r="F294" s="11">
        <f t="shared" si="32"/>
        <v>42.354780135443924</v>
      </c>
      <c r="G294" s="12">
        <f t="shared" si="33"/>
        <v>-212</v>
      </c>
      <c r="H294" s="13">
        <f t="shared" si="34"/>
        <v>31.645219864556076</v>
      </c>
    </row>
    <row r="295" spans="1:8" x14ac:dyDescent="0.2">
      <c r="A295" s="9">
        <v>287</v>
      </c>
      <c r="B295" s="10">
        <f t="shared" si="29"/>
        <v>5.0090949532237259</v>
      </c>
      <c r="C295" s="10">
        <f t="shared" si="30"/>
        <v>30.97529008755015</v>
      </c>
      <c r="D295" s="10">
        <f t="shared" si="31"/>
        <v>26.182246925258738</v>
      </c>
      <c r="E295" s="10">
        <f t="shared" si="35"/>
        <v>4.7930431622914131</v>
      </c>
      <c r="F295" s="11">
        <f t="shared" si="32"/>
        <v>43.02470991244985</v>
      </c>
      <c r="G295" s="12">
        <f t="shared" si="33"/>
        <v>-214</v>
      </c>
      <c r="H295" s="13">
        <f t="shared" si="34"/>
        <v>30.97529008755015</v>
      </c>
    </row>
    <row r="296" spans="1:8" x14ac:dyDescent="0.2">
      <c r="A296" s="9">
        <v>288</v>
      </c>
      <c r="B296" s="10">
        <f t="shared" si="29"/>
        <v>5.026548245743669</v>
      </c>
      <c r="C296" s="10">
        <f t="shared" si="30"/>
        <v>30.305980333350853</v>
      </c>
      <c r="D296" s="10">
        <f t="shared" si="31"/>
        <v>25.566371208126952</v>
      </c>
      <c r="E296" s="10">
        <f t="shared" si="35"/>
        <v>4.7396091252238985</v>
      </c>
      <c r="F296" s="11">
        <f t="shared" si="32"/>
        <v>43.694019666649147</v>
      </c>
      <c r="G296" s="12">
        <f t="shared" si="33"/>
        <v>-216</v>
      </c>
      <c r="H296" s="13">
        <f t="shared" si="34"/>
        <v>30.305980333350853</v>
      </c>
    </row>
    <row r="297" spans="1:8" x14ac:dyDescent="0.2">
      <c r="A297" s="9">
        <v>289</v>
      </c>
      <c r="B297" s="10">
        <f t="shared" si="29"/>
        <v>5.0440015382636121</v>
      </c>
      <c r="C297" s="10">
        <f t="shared" si="30"/>
        <v>29.637546604819889</v>
      </c>
      <c r="D297" s="10">
        <f t="shared" si="31"/>
        <v>24.953978285085217</v>
      </c>
      <c r="E297" s="10">
        <f t="shared" si="35"/>
        <v>4.6835683197346718</v>
      </c>
      <c r="F297" s="11">
        <f t="shared" si="32"/>
        <v>44.362453395180111</v>
      </c>
      <c r="G297" s="12">
        <f t="shared" si="33"/>
        <v>-218</v>
      </c>
      <c r="H297" s="13">
        <f t="shared" si="34"/>
        <v>29.637546604819889</v>
      </c>
    </row>
    <row r="298" spans="1:8" x14ac:dyDescent="0.2">
      <c r="A298" s="9">
        <v>290</v>
      </c>
      <c r="B298" s="10">
        <f t="shared" si="29"/>
        <v>5.0614548307835552</v>
      </c>
      <c r="C298" s="10">
        <f t="shared" si="30"/>
        <v>28.970247087661086</v>
      </c>
      <c r="D298" s="10">
        <f t="shared" si="31"/>
        <v>24.345254696950278</v>
      </c>
      <c r="E298" s="10">
        <f t="shared" si="35"/>
        <v>4.6249923907108093</v>
      </c>
      <c r="F298" s="11">
        <f t="shared" si="32"/>
        <v>45.029752912338914</v>
      </c>
      <c r="G298" s="12">
        <f t="shared" si="33"/>
        <v>-220</v>
      </c>
      <c r="H298" s="13">
        <f t="shared" si="34"/>
        <v>28.970247087661086</v>
      </c>
    </row>
    <row r="299" spans="1:8" x14ac:dyDescent="0.2">
      <c r="A299" s="9">
        <v>291</v>
      </c>
      <c r="B299" s="10">
        <f t="shared" si="29"/>
        <v>5.0789081233034983</v>
      </c>
      <c r="C299" s="10">
        <f t="shared" si="30"/>
        <v>28.304341989099612</v>
      </c>
      <c r="D299" s="10">
        <f t="shared" si="31"/>
        <v>23.740385866823914</v>
      </c>
      <c r="E299" s="10">
        <f t="shared" si="35"/>
        <v>4.563956122275699</v>
      </c>
      <c r="F299" s="11">
        <f t="shared" si="32"/>
        <v>45.695658010900388</v>
      </c>
      <c r="G299" s="12">
        <f t="shared" si="33"/>
        <v>-222</v>
      </c>
      <c r="H299" s="13">
        <f t="shared" si="34"/>
        <v>28.304341989099612</v>
      </c>
    </row>
    <row r="300" spans="1:8" x14ac:dyDescent="0.2">
      <c r="A300" s="9">
        <v>292</v>
      </c>
      <c r="B300" s="10">
        <f t="shared" si="29"/>
        <v>5.0963614158234423</v>
      </c>
      <c r="C300" s="10">
        <f t="shared" si="30"/>
        <v>27.640093372874023</v>
      </c>
      <c r="D300" s="10">
        <f t="shared" si="31"/>
        <v>23.139556043611258</v>
      </c>
      <c r="E300" s="10">
        <f t="shared" si="35"/>
        <v>4.500537329262766</v>
      </c>
      <c r="F300" s="11">
        <f t="shared" si="32"/>
        <v>46.35990662712598</v>
      </c>
      <c r="G300" s="12">
        <f t="shared" si="33"/>
        <v>-224</v>
      </c>
      <c r="H300" s="13">
        <f t="shared" si="34"/>
        <v>27.64009337287402</v>
      </c>
    </row>
    <row r="301" spans="1:8" x14ac:dyDescent="0.2">
      <c r="A301" s="9">
        <v>293</v>
      </c>
      <c r="B301" s="10">
        <f t="shared" si="29"/>
        <v>5.1138147083433854</v>
      </c>
      <c r="C301" s="10">
        <f t="shared" si="30"/>
        <v>26.977764990783776</v>
      </c>
      <c r="D301" s="10">
        <f t="shared" si="31"/>
        <v>22.542948245896881</v>
      </c>
      <c r="E301" s="10">
        <f t="shared" si="35"/>
        <v>4.4348167448868949</v>
      </c>
      <c r="F301" s="11">
        <f t="shared" si="32"/>
        <v>47.022235009216224</v>
      </c>
      <c r="G301" s="12">
        <f t="shared" si="33"/>
        <v>-226</v>
      </c>
      <c r="H301" s="13">
        <f t="shared" si="34"/>
        <v>26.977764990783776</v>
      </c>
    </row>
    <row r="302" spans="1:8" x14ac:dyDescent="0.2">
      <c r="A302" s="9">
        <v>294</v>
      </c>
      <c r="B302" s="10">
        <f t="shared" si="29"/>
        <v>5.1312680008633293</v>
      </c>
      <c r="C302" s="10">
        <f t="shared" si="30"/>
        <v>26.317622111039174</v>
      </c>
      <c r="D302" s="10">
        <f t="shared" si="31"/>
        <v>21.950744206195377</v>
      </c>
      <c r="E302" s="10">
        <f t="shared" si="35"/>
        <v>4.3668779048437969</v>
      </c>
      <c r="F302" s="11">
        <f t="shared" si="32"/>
        <v>47.682377888960829</v>
      </c>
      <c r="G302" s="12">
        <f t="shared" si="33"/>
        <v>-228</v>
      </c>
      <c r="H302" s="13">
        <f t="shared" si="34"/>
        <v>26.317622111039171</v>
      </c>
    </row>
    <row r="303" spans="1:8" x14ac:dyDescent="0.2">
      <c r="A303" s="9">
        <v>295</v>
      </c>
      <c r="B303" s="10">
        <f t="shared" si="29"/>
        <v>5.1487212933832724</v>
      </c>
      <c r="C303" s="10">
        <f t="shared" si="30"/>
        <v>25.659931343665232</v>
      </c>
      <c r="D303" s="10">
        <f t="shared" si="31"/>
        <v>21.363124315594114</v>
      </c>
      <c r="E303" s="10">
        <f t="shared" si="35"/>
        <v>4.2968070280711173</v>
      </c>
      <c r="F303" s="11">
        <f t="shared" si="32"/>
        <v>48.340068656334765</v>
      </c>
      <c r="G303" s="12">
        <f t="shared" si="33"/>
        <v>-230</v>
      </c>
      <c r="H303" s="13">
        <f t="shared" si="34"/>
        <v>25.659931343665235</v>
      </c>
    </row>
    <row r="304" spans="1:8" x14ac:dyDescent="0.2">
      <c r="A304" s="9">
        <v>296</v>
      </c>
      <c r="B304" s="10">
        <f t="shared" si="29"/>
        <v>5.1661745859032155</v>
      </c>
      <c r="C304" s="10">
        <f t="shared" si="30"/>
        <v>25.00496046321193</v>
      </c>
      <c r="D304" s="10">
        <f t="shared" si="31"/>
        <v>20.780267568804135</v>
      </c>
      <c r="E304" s="10">
        <f t="shared" si="35"/>
        <v>4.2246928944077942</v>
      </c>
      <c r="F304" s="11">
        <f t="shared" si="32"/>
        <v>48.99503953678807</v>
      </c>
      <c r="G304" s="12">
        <f t="shared" si="33"/>
        <v>-232</v>
      </c>
      <c r="H304" s="13">
        <f t="shared" si="34"/>
        <v>25.00496046321193</v>
      </c>
    </row>
    <row r="305" spans="1:8" x14ac:dyDescent="0.2">
      <c r="A305" s="9">
        <v>297</v>
      </c>
      <c r="B305" s="10">
        <f t="shared" si="29"/>
        <v>5.1836278784231586</v>
      </c>
      <c r="C305" s="10">
        <f t="shared" si="30"/>
        <v>24.352978229027435</v>
      </c>
      <c r="D305" s="10">
        <f t="shared" si="31"/>
        <v>20.202351509636774</v>
      </c>
      <c r="E305" s="10">
        <f t="shared" si="35"/>
        <v>4.1506267193906607</v>
      </c>
      <c r="F305" s="11">
        <f t="shared" si="32"/>
        <v>49.647021770972565</v>
      </c>
      <c r="G305" s="12">
        <f t="shared" si="33"/>
        <v>-234</v>
      </c>
      <c r="H305" s="13">
        <f t="shared" si="34"/>
        <v>24.352978229027435</v>
      </c>
    </row>
    <row r="306" spans="1:8" x14ac:dyDescent="0.2">
      <c r="A306" s="9">
        <v>298</v>
      </c>
      <c r="B306" s="10">
        <f t="shared" si="29"/>
        <v>5.2010811709431017</v>
      </c>
      <c r="C306" s="10">
        <f t="shared" si="30"/>
        <v>23.704254203350267</v>
      </c>
      <c r="D306" s="10">
        <f t="shared" si="31"/>
        <v>19.629552176922054</v>
      </c>
      <c r="E306" s="10">
        <f t="shared" si="35"/>
        <v>4.0747020264282137</v>
      </c>
      <c r="F306" s="11">
        <f t="shared" si="32"/>
        <v>50.295745796649733</v>
      </c>
      <c r="G306" s="12">
        <f t="shared" si="33"/>
        <v>-236</v>
      </c>
      <c r="H306" s="13">
        <f t="shared" si="34"/>
        <v>23.704254203350267</v>
      </c>
    </row>
    <row r="307" spans="1:8" x14ac:dyDescent="0.2">
      <c r="A307" s="9">
        <v>299</v>
      </c>
      <c r="B307" s="10">
        <f t="shared" si="29"/>
        <v>5.2185344634630448</v>
      </c>
      <c r="C307" s="10">
        <f t="shared" si="30"/>
        <v>23.05905856747756</v>
      </c>
      <c r="D307" s="10">
        <f t="shared" si="31"/>
        <v>19.062044050885547</v>
      </c>
      <c r="E307" s="10">
        <f t="shared" si="35"/>
        <v>3.9970145165920141</v>
      </c>
      <c r="F307" s="11">
        <f t="shared" si="32"/>
        <v>50.940941432522436</v>
      </c>
      <c r="G307" s="12">
        <f t="shared" si="33"/>
        <v>-238</v>
      </c>
      <c r="H307" s="13">
        <f t="shared" si="34"/>
        <v>23.059058567477564</v>
      </c>
    </row>
    <row r="308" spans="1:8" x14ac:dyDescent="0.2">
      <c r="A308" s="9">
        <v>300</v>
      </c>
      <c r="B308" s="10">
        <f t="shared" si="29"/>
        <v>5.2359877559829888</v>
      </c>
      <c r="C308" s="10">
        <f t="shared" si="30"/>
        <v>22.417661936266423</v>
      </c>
      <c r="D308" s="10">
        <f t="shared" si="31"/>
        <v>18.499999999999996</v>
      </c>
      <c r="E308" s="10">
        <f t="shared" si="35"/>
        <v>3.9176619362664278</v>
      </c>
      <c r="F308" s="11">
        <f t="shared" si="32"/>
        <v>51.582338063733573</v>
      </c>
      <c r="G308" s="12">
        <f t="shared" si="33"/>
        <v>-240</v>
      </c>
      <c r="H308" s="13">
        <f t="shared" si="34"/>
        <v>22.417661936266427</v>
      </c>
    </row>
    <row r="309" spans="1:8" x14ac:dyDescent="0.2">
      <c r="A309" s="9">
        <v>301</v>
      </c>
      <c r="B309" s="10">
        <f t="shared" si="29"/>
        <v>5.2534410485029319</v>
      </c>
      <c r="C309" s="10">
        <f t="shared" si="30"/>
        <v>21.780335171223818</v>
      </c>
      <c r="D309" s="10">
        <f t="shared" si="31"/>
        <v>17.943591228327996</v>
      </c>
      <c r="E309" s="10">
        <f t="shared" si="35"/>
        <v>3.836743942895823</v>
      </c>
      <c r="F309" s="11">
        <f t="shared" si="32"/>
        <v>52.219664828776182</v>
      </c>
      <c r="G309" s="12">
        <f t="shared" si="33"/>
        <v>-242</v>
      </c>
      <c r="H309" s="13">
        <f t="shared" si="34"/>
        <v>21.780335171223818</v>
      </c>
    </row>
    <row r="310" spans="1:8" x14ac:dyDescent="0.2">
      <c r="A310" s="9">
        <v>302</v>
      </c>
      <c r="B310" s="10">
        <f t="shared" si="29"/>
        <v>5.270894341022875</v>
      </c>
      <c r="C310" s="10">
        <f t="shared" si="30"/>
        <v>21.147349192438735</v>
      </c>
      <c r="D310" s="10">
        <f t="shared" si="31"/>
        <v>17.392987223371428</v>
      </c>
      <c r="E310" s="10">
        <f t="shared" si="35"/>
        <v>3.7543619690673076</v>
      </c>
      <c r="F310" s="11">
        <f t="shared" si="32"/>
        <v>52.852650807561261</v>
      </c>
      <c r="G310" s="12">
        <f t="shared" si="33"/>
        <v>-244</v>
      </c>
      <c r="H310" s="13">
        <f t="shared" si="34"/>
        <v>21.147349192438739</v>
      </c>
    </row>
    <row r="311" spans="1:8" x14ac:dyDescent="0.2">
      <c r="A311" s="9">
        <v>303</v>
      </c>
      <c r="B311" s="10">
        <f t="shared" si="29"/>
        <v>5.2883476335428181</v>
      </c>
      <c r="C311" s="10">
        <f t="shared" si="30"/>
        <v>20.518974789608517</v>
      </c>
      <c r="D311" s="10">
        <f t="shared" si="31"/>
        <v>16.848355704444014</v>
      </c>
      <c r="E311" s="10">
        <f t="shared" si="35"/>
        <v>3.6706190851645024</v>
      </c>
      <c r="F311" s="11">
        <f t="shared" si="32"/>
        <v>53.481025210391479</v>
      </c>
      <c r="G311" s="12">
        <f t="shared" si="33"/>
        <v>-246</v>
      </c>
      <c r="H311" s="13">
        <f t="shared" si="34"/>
        <v>20.518974789608521</v>
      </c>
    </row>
    <row r="312" spans="1:8" x14ac:dyDescent="0.2">
      <c r="A312" s="9">
        <v>304</v>
      </c>
      <c r="B312" s="10">
        <f t="shared" si="29"/>
        <v>5.3058009260627612</v>
      </c>
      <c r="C312" s="10">
        <f t="shared" si="30"/>
        <v>19.895482432407722</v>
      </c>
      <c r="D312" s="10">
        <f t="shared" si="31"/>
        <v>16.309862571582389</v>
      </c>
      <c r="E312" s="10">
        <f t="shared" si="35"/>
        <v>3.5856198608253327</v>
      </c>
      <c r="F312" s="11">
        <f t="shared" si="32"/>
        <v>54.104517567592282</v>
      </c>
      <c r="G312" s="12">
        <f t="shared" si="33"/>
        <v>-248</v>
      </c>
      <c r="H312" s="13">
        <f t="shared" si="34"/>
        <v>19.895482432407718</v>
      </c>
    </row>
    <row r="313" spans="1:8" x14ac:dyDescent="0.2">
      <c r="A313" s="9">
        <v>305</v>
      </c>
      <c r="B313" s="10">
        <f t="shared" si="29"/>
        <v>5.3232542185827052</v>
      </c>
      <c r="C313" s="10">
        <f t="shared" si="30"/>
        <v>19.277142080444044</v>
      </c>
      <c r="D313" s="10">
        <f t="shared" si="31"/>
        <v>15.777671855011295</v>
      </c>
      <c r="E313" s="10">
        <f t="shared" si="35"/>
        <v>3.4994702254327503</v>
      </c>
      <c r="F313" s="11">
        <f t="shared" si="32"/>
        <v>54.722857919555956</v>
      </c>
      <c r="G313" s="12">
        <f t="shared" si="33"/>
        <v>-250</v>
      </c>
      <c r="H313" s="13">
        <f t="shared" si="34"/>
        <v>19.277142080444044</v>
      </c>
    </row>
    <row r="314" spans="1:8" x14ac:dyDescent="0.2">
      <c r="A314" s="9">
        <v>306</v>
      </c>
      <c r="B314" s="10">
        <f t="shared" si="29"/>
        <v>5.3407075111026483</v>
      </c>
      <c r="C314" s="10">
        <f t="shared" si="30"/>
        <v>18.664222993042824</v>
      </c>
      <c r="D314" s="10">
        <f t="shared" si="31"/>
        <v>15.251945665178502</v>
      </c>
      <c r="E314" s="10">
        <f t="shared" si="35"/>
        <v>3.4122773278643228</v>
      </c>
      <c r="F314" s="11">
        <f t="shared" si="32"/>
        <v>55.335777006957173</v>
      </c>
      <c r="G314" s="12">
        <f t="shared" si="33"/>
        <v>-252</v>
      </c>
      <c r="H314" s="13">
        <f t="shared" si="34"/>
        <v>18.664222993042827</v>
      </c>
    </row>
    <row r="315" spans="1:8" x14ac:dyDescent="0.2">
      <c r="A315" s="9">
        <v>307</v>
      </c>
      <c r="B315" s="10">
        <f t="shared" si="29"/>
        <v>5.3581608036225914</v>
      </c>
      <c r="C315" s="10">
        <f t="shared" si="30"/>
        <v>18.056993539095316</v>
      </c>
      <c r="D315" s="10">
        <f t="shared" si="31"/>
        <v>14.732844143374226</v>
      </c>
      <c r="E315" s="10">
        <f t="shared" si="35"/>
        <v>3.3241493957210881</v>
      </c>
      <c r="F315" s="11">
        <f t="shared" si="32"/>
        <v>55.943006460904684</v>
      </c>
      <c r="G315" s="12">
        <f t="shared" si="33"/>
        <v>-254</v>
      </c>
      <c r="H315" s="13">
        <f t="shared" si="34"/>
        <v>18.056993539095316</v>
      </c>
    </row>
    <row r="316" spans="1:8" x14ac:dyDescent="0.2">
      <c r="A316" s="9">
        <v>308</v>
      </c>
      <c r="B316" s="10">
        <f t="shared" si="29"/>
        <v>5.3756140961425354</v>
      </c>
      <c r="C316" s="10">
        <f t="shared" si="30"/>
        <v>17.455721007202669</v>
      </c>
      <c r="D316" s="10">
        <f t="shared" si="31"/>
        <v>14.220525412950636</v>
      </c>
      <c r="E316" s="10">
        <f t="shared" si="35"/>
        <v>3.2351955942520343</v>
      </c>
      <c r="F316" s="11">
        <f t="shared" si="32"/>
        <v>56.544278992797331</v>
      </c>
      <c r="G316" s="12">
        <f t="shared" si="33"/>
        <v>-256</v>
      </c>
      <c r="H316" s="13">
        <f t="shared" si="34"/>
        <v>17.455721007202669</v>
      </c>
    </row>
    <row r="317" spans="1:8" x14ac:dyDescent="0.2">
      <c r="A317" s="9">
        <v>309</v>
      </c>
      <c r="B317" s="10">
        <f t="shared" si="29"/>
        <v>5.3930673886624785</v>
      </c>
      <c r="C317" s="10">
        <f t="shared" si="30"/>
        <v>16.860671416340686</v>
      </c>
      <c r="D317" s="10">
        <f t="shared" si="31"/>
        <v>13.715145531156013</v>
      </c>
      <c r="E317" s="10">
        <f t="shared" si="35"/>
        <v>3.1455258851846724</v>
      </c>
      <c r="F317" s="11">
        <f t="shared" si="32"/>
        <v>57.139328583659314</v>
      </c>
      <c r="G317" s="12">
        <f t="shared" si="33"/>
        <v>-258</v>
      </c>
      <c r="H317" s="13">
        <f t="shared" si="34"/>
        <v>16.860671416340686</v>
      </c>
    </row>
    <row r="318" spans="1:8" x14ac:dyDescent="0.2">
      <c r="A318" s="9">
        <v>310</v>
      </c>
      <c r="B318" s="10">
        <f t="shared" si="29"/>
        <v>5.4105206811824216</v>
      </c>
      <c r="C318" s="10">
        <f t="shared" si="30"/>
        <v>16.2721093272649</v>
      </c>
      <c r="D318" s="10">
        <f t="shared" si="31"/>
        <v>13.216858441598047</v>
      </c>
      <c r="E318" s="10">
        <f t="shared" si="35"/>
        <v>3.0552508856668519</v>
      </c>
      <c r="F318" s="11">
        <f t="shared" si="32"/>
        <v>57.7278906727351</v>
      </c>
      <c r="G318" s="12">
        <f t="shared" si="33"/>
        <v>-260</v>
      </c>
      <c r="H318" s="13">
        <f t="shared" si="34"/>
        <v>16.2721093272649</v>
      </c>
    </row>
    <row r="319" spans="1:8" x14ac:dyDescent="0.2">
      <c r="A319" s="9">
        <v>311</v>
      </c>
      <c r="B319" s="10">
        <f t="shared" si="29"/>
        <v>5.4279739737023647</v>
      </c>
      <c r="C319" s="10">
        <f t="shared" si="30"/>
        <v>15.690297654869873</v>
      </c>
      <c r="D319" s="10">
        <f t="shared" si="31"/>
        <v>12.725815927351238</v>
      </c>
      <c r="E319" s="10">
        <f t="shared" si="35"/>
        <v>2.9644817275186344</v>
      </c>
      <c r="F319" s="11">
        <f t="shared" si="32"/>
        <v>58.309702345130127</v>
      </c>
      <c r="G319" s="12">
        <f t="shared" si="33"/>
        <v>-262</v>
      </c>
      <c r="H319" s="13">
        <f t="shared" si="34"/>
        <v>15.690297654869873</v>
      </c>
    </row>
    <row r="320" spans="1:8" x14ac:dyDescent="0.2">
      <c r="A320" s="9">
        <v>312</v>
      </c>
      <c r="B320" s="10">
        <f t="shared" si="29"/>
        <v>5.4454272662223078</v>
      </c>
      <c r="C320" s="10">
        <f t="shared" si="30"/>
        <v>15.115497481709344</v>
      </c>
      <c r="D320" s="10">
        <f t="shared" si="31"/>
        <v>12.242167564722262</v>
      </c>
      <c r="E320" s="10">
        <f t="shared" si="35"/>
        <v>2.873329916987081</v>
      </c>
      <c r="F320" s="11">
        <f t="shared" si="32"/>
        <v>58.88450251829066</v>
      </c>
      <c r="G320" s="12">
        <f t="shared" si="33"/>
        <v>-264</v>
      </c>
      <c r="H320" s="13">
        <f t="shared" si="34"/>
        <v>15.11549748170934</v>
      </c>
    </row>
    <row r="321" spans="1:8" x14ac:dyDescent="0.2">
      <c r="A321" s="9">
        <v>313</v>
      </c>
      <c r="B321" s="10">
        <f t="shared" si="29"/>
        <v>5.4628805587422509</v>
      </c>
      <c r="C321" s="10">
        <f t="shared" si="30"/>
        <v>14.547967872877443</v>
      </c>
      <c r="D321" s="10">
        <f t="shared" si="31"/>
        <v>11.766060677687573</v>
      </c>
      <c r="E321" s="10">
        <f t="shared" si="35"/>
        <v>2.7819071951898708</v>
      </c>
      <c r="F321" s="11">
        <f t="shared" si="32"/>
        <v>59.452032127122557</v>
      </c>
      <c r="G321" s="12">
        <f t="shared" si="33"/>
        <v>-266</v>
      </c>
      <c r="H321" s="13">
        <f t="shared" si="34"/>
        <v>14.547967872877443</v>
      </c>
    </row>
    <row r="322" spans="1:8" x14ac:dyDescent="0.2">
      <c r="A322" s="9">
        <v>314</v>
      </c>
      <c r="B322" s="10">
        <f t="shared" si="29"/>
        <v>5.480333851262194</v>
      </c>
      <c r="C322" s="10">
        <f t="shared" si="30"/>
        <v>13.987965692444451</v>
      </c>
      <c r="D322" s="10">
        <f t="shared" si="31"/>
        <v>11.297640293017126</v>
      </c>
      <c r="E322" s="10">
        <f t="shared" si="35"/>
        <v>2.6903253994273237</v>
      </c>
      <c r="F322" s="11">
        <f t="shared" si="32"/>
        <v>60.012034307555552</v>
      </c>
      <c r="G322" s="12">
        <f t="shared" si="33"/>
        <v>-268</v>
      </c>
      <c r="H322" s="13">
        <f t="shared" si="34"/>
        <v>13.987965692444448</v>
      </c>
    </row>
    <row r="323" spans="1:8" x14ac:dyDescent="0.2">
      <c r="A323" s="9">
        <v>315</v>
      </c>
      <c r="B323" s="10">
        <f t="shared" si="29"/>
        <v>5.497787143782138</v>
      </c>
      <c r="C323" s="10">
        <f t="shared" si="30"/>
        <v>13.435745421632902</v>
      </c>
      <c r="D323" s="10">
        <f t="shared" si="31"/>
        <v>10.837049096097749</v>
      </c>
      <c r="E323" s="10">
        <f t="shared" si="35"/>
        <v>2.5986963255351538</v>
      </c>
      <c r="F323" s="11">
        <f t="shared" si="32"/>
        <v>60.564254578367098</v>
      </c>
      <c r="G323" s="12">
        <f t="shared" si="33"/>
        <v>-270</v>
      </c>
      <c r="H323" s="13">
        <f t="shared" si="34"/>
        <v>13.435745421632902</v>
      </c>
    </row>
    <row r="324" spans="1:8" x14ac:dyDescent="0.2">
      <c r="A324" s="9">
        <v>316</v>
      </c>
      <c r="B324" s="10">
        <f t="shared" si="29"/>
        <v>5.5152404363020811</v>
      </c>
      <c r="C324" s="10">
        <f t="shared" si="30"/>
        <v>12.891558978913345</v>
      </c>
      <c r="D324" s="10">
        <f t="shared" si="31"/>
        <v>10.384427387469918</v>
      </c>
      <c r="E324" s="10">
        <f t="shared" si="35"/>
        <v>2.5071315914434278</v>
      </c>
      <c r="F324" s="11">
        <f t="shared" si="32"/>
        <v>61.108441021086655</v>
      </c>
      <c r="G324" s="12">
        <f t="shared" si="33"/>
        <v>-272</v>
      </c>
      <c r="H324" s="13">
        <f t="shared" si="34"/>
        <v>12.891558978913345</v>
      </c>
    </row>
    <row r="325" spans="1:8" x14ac:dyDescent="0.2">
      <c r="A325" s="9">
        <v>317</v>
      </c>
      <c r="B325" s="10">
        <f t="shared" si="29"/>
        <v>5.532693728822025</v>
      </c>
      <c r="C325" s="10">
        <f t="shared" si="30"/>
        <v>12.355655542190672</v>
      </c>
      <c r="D325" s="10">
        <f t="shared" si="31"/>
        <v>9.9399130400906852</v>
      </c>
      <c r="E325" s="10">
        <f t="shared" si="35"/>
        <v>2.4157425020999863</v>
      </c>
      <c r="F325" s="11">
        <f t="shared" si="32"/>
        <v>61.644344457809325</v>
      </c>
      <c r="G325" s="12">
        <f t="shared" si="33"/>
        <v>-274</v>
      </c>
      <c r="H325" s="13">
        <f t="shared" si="34"/>
        <v>12.355655542190675</v>
      </c>
    </row>
    <row r="326" spans="1:8" x14ac:dyDescent="0.2">
      <c r="A326" s="9">
        <v>318</v>
      </c>
      <c r="B326" s="10">
        <f t="shared" si="29"/>
        <v>5.5501470213419681</v>
      </c>
      <c r="C326" s="10">
        <f t="shared" si="30"/>
        <v>11.828281373245932</v>
      </c>
      <c r="D326" s="10">
        <f t="shared" si="31"/>
        <v>9.5036414573364123</v>
      </c>
      <c r="E326" s="10">
        <f t="shared" si="35"/>
        <v>2.3246399159095192</v>
      </c>
      <c r="F326" s="11">
        <f t="shared" si="32"/>
        <v>62.171718626754071</v>
      </c>
      <c r="G326" s="12">
        <f t="shared" si="33"/>
        <v>-276</v>
      </c>
      <c r="H326" s="13">
        <f t="shared" si="34"/>
        <v>11.828281373245929</v>
      </c>
    </row>
    <row r="327" spans="1:8" x14ac:dyDescent="0.2">
      <c r="A327" s="9">
        <v>319</v>
      </c>
      <c r="B327" s="10">
        <f t="shared" si="29"/>
        <v>5.5676003138619112</v>
      </c>
      <c r="C327" s="10">
        <f t="shared" si="30"/>
        <v>11.309679644589433</v>
      </c>
      <c r="D327" s="10">
        <f t="shared" si="31"/>
        <v>9.0757455317574394</v>
      </c>
      <c r="E327" s="10">
        <f t="shared" si="35"/>
        <v>2.2339341128319936</v>
      </c>
      <c r="F327" s="11">
        <f t="shared" si="32"/>
        <v>62.690320355410563</v>
      </c>
      <c r="G327" s="12">
        <f t="shared" si="33"/>
        <v>-278</v>
      </c>
      <c r="H327" s="13">
        <f t="shared" si="34"/>
        <v>11.309679644589437</v>
      </c>
    </row>
    <row r="328" spans="1:8" x14ac:dyDescent="0.2">
      <c r="A328" s="9">
        <v>320</v>
      </c>
      <c r="B328" s="10">
        <f t="shared" ref="B328:B368" si="36">A328*PI()/180</f>
        <v>5.5850536063818543</v>
      </c>
      <c r="C328" s="10">
        <f t="shared" ref="C328:C391" si="37">+D328+E328</f>
        <v>10.800090268875305</v>
      </c>
      <c r="D328" s="10">
        <f t="shared" ref="D328:D391" si="38">+($A$2/2)*(1-COS($B328))</f>
        <v>8.6563556045978221</v>
      </c>
      <c r="E328" s="10">
        <f t="shared" si="35"/>
        <v>2.1437346642774826</v>
      </c>
      <c r="F328" s="11">
        <f t="shared" ref="F328:F391" si="39">+$A$2-$C328</f>
        <v>63.199909731124691</v>
      </c>
      <c r="G328" s="12">
        <f t="shared" si="33"/>
        <v>-280</v>
      </c>
      <c r="H328" s="13">
        <f t="shared" si="34"/>
        <v>10.800090268875309</v>
      </c>
    </row>
    <row r="329" spans="1:8" x14ac:dyDescent="0.2">
      <c r="A329" s="9">
        <v>321</v>
      </c>
      <c r="B329" s="10">
        <f t="shared" si="36"/>
        <v>5.6025068989017974</v>
      </c>
      <c r="C329" s="10">
        <f t="shared" si="37"/>
        <v>10.299749731018679</v>
      </c>
      <c r="D329" s="10">
        <f t="shared" si="38"/>
        <v>8.2455994260920882</v>
      </c>
      <c r="E329" s="10">
        <f t="shared" si="35"/>
        <v>2.0541503049265897</v>
      </c>
      <c r="F329" s="11">
        <f t="shared" si="39"/>
        <v>63.700250268981321</v>
      </c>
      <c r="G329" s="12">
        <f t="shared" ref="G329:G392" si="40">2*(180-A329)</f>
        <v>-282</v>
      </c>
      <c r="H329" s="13">
        <f t="shared" ref="H329:H368" si="41">+$A$2-F329</f>
        <v>10.299749731018679</v>
      </c>
    </row>
    <row r="330" spans="1:8" x14ac:dyDescent="0.2">
      <c r="A330" s="9">
        <v>322</v>
      </c>
      <c r="B330" s="10">
        <f t="shared" si="36"/>
        <v>5.6199601914217405</v>
      </c>
      <c r="C330" s="10">
        <f t="shared" si="37"/>
        <v>9.8088909231504431</v>
      </c>
      <c r="D330" s="10">
        <f t="shared" si="38"/>
        <v>7.8436021165513017</v>
      </c>
      <c r="E330" s="10">
        <f t="shared" si="35"/>
        <v>1.9652888065991405</v>
      </c>
      <c r="F330" s="11">
        <f t="shared" si="39"/>
        <v>64.191109076849557</v>
      </c>
      <c r="G330" s="12">
        <f t="shared" si="40"/>
        <v>-284</v>
      </c>
      <c r="H330" s="13">
        <f t="shared" si="41"/>
        <v>9.8088909231504431</v>
      </c>
    </row>
    <row r="331" spans="1:8" x14ac:dyDescent="0.2">
      <c r="A331" s="9">
        <v>323</v>
      </c>
      <c r="B331" s="10">
        <f t="shared" si="36"/>
        <v>5.6374134839416845</v>
      </c>
      <c r="C331" s="10">
        <f t="shared" si="37"/>
        <v>9.3277429825367353</v>
      </c>
      <c r="D331" s="10">
        <f t="shared" si="38"/>
        <v>7.4504861282501658</v>
      </c>
      <c r="E331" s="10">
        <f t="shared" ref="E331:E368" si="42">+$A$3*((1-SQRT((1-($A$5^2)*(SIN($B331)^2)))))</f>
        <v>1.8772568542865695</v>
      </c>
      <c r="F331" s="11">
        <f t="shared" si="39"/>
        <v>64.672257017463266</v>
      </c>
      <c r="G331" s="12">
        <f t="shared" si="40"/>
        <v>-286</v>
      </c>
      <c r="H331" s="13">
        <f t="shared" si="41"/>
        <v>9.3277429825367335</v>
      </c>
    </row>
    <row r="332" spans="1:8" x14ac:dyDescent="0.2">
      <c r="A332" s="9">
        <v>324</v>
      </c>
      <c r="B332" s="10">
        <f t="shared" si="36"/>
        <v>5.6548667764616276</v>
      </c>
      <c r="C332" s="10">
        <f t="shared" si="37"/>
        <v>8.8565311325836387</v>
      </c>
      <c r="D332" s="10">
        <f t="shared" si="38"/>
        <v>7.0663712081269487</v>
      </c>
      <c r="E332" s="10">
        <f t="shared" si="42"/>
        <v>1.7901599244566906</v>
      </c>
      <c r="F332" s="11">
        <f t="shared" si="39"/>
        <v>65.14346886741636</v>
      </c>
      <c r="G332" s="12">
        <f t="shared" si="40"/>
        <v>-288</v>
      </c>
      <c r="H332" s="13">
        <f t="shared" si="41"/>
        <v>8.8565311325836404</v>
      </c>
    </row>
    <row r="333" spans="1:8" x14ac:dyDescent="0.2">
      <c r="A333" s="9">
        <v>325</v>
      </c>
      <c r="B333" s="10">
        <f t="shared" si="36"/>
        <v>5.6723200689815707</v>
      </c>
      <c r="C333" s="10">
        <f t="shared" si="37"/>
        <v>8.395476527039774</v>
      </c>
      <c r="D333" s="10">
        <f t="shared" si="38"/>
        <v>6.6913743613073118</v>
      </c>
      <c r="E333" s="10">
        <f t="shared" si="42"/>
        <v>1.704102165732462</v>
      </c>
      <c r="F333" s="11">
        <f t="shared" si="39"/>
        <v>65.604523472960224</v>
      </c>
      <c r="G333" s="12">
        <f t="shared" si="40"/>
        <v>-290</v>
      </c>
      <c r="H333" s="13">
        <f t="shared" si="41"/>
        <v>8.3954765270397758</v>
      </c>
    </row>
    <row r="334" spans="1:8" x14ac:dyDescent="0.2">
      <c r="A334" s="9">
        <v>326</v>
      </c>
      <c r="B334" s="10">
        <f t="shared" si="36"/>
        <v>5.6897733615015138</v>
      </c>
      <c r="C334" s="10">
        <f t="shared" si="37"/>
        <v>7.9447960975039038</v>
      </c>
      <c r="D334" s="10">
        <f t="shared" si="38"/>
        <v>6.3256098154634683</v>
      </c>
      <c r="E334" s="10">
        <f t="shared" si="42"/>
        <v>1.6191862820404359</v>
      </c>
      <c r="F334" s="11">
        <f t="shared" si="39"/>
        <v>66.055203902496089</v>
      </c>
      <c r="G334" s="12">
        <f t="shared" si="40"/>
        <v>-292</v>
      </c>
      <c r="H334" s="13">
        <f t="shared" si="41"/>
        <v>7.9447960975039109</v>
      </c>
    </row>
    <row r="335" spans="1:8" x14ac:dyDescent="0.2">
      <c r="A335" s="9">
        <v>327</v>
      </c>
      <c r="B335" s="10">
        <f t="shared" si="36"/>
        <v>5.7072266540214578</v>
      </c>
      <c r="C335" s="10">
        <f t="shared" si="37"/>
        <v>7.5047024043367792</v>
      </c>
      <c r="D335" s="10">
        <f t="shared" si="38"/>
        <v>5.9691889860193097</v>
      </c>
      <c r="E335" s="10">
        <f t="shared" si="42"/>
        <v>1.535513418317469</v>
      </c>
      <c r="F335" s="11">
        <f t="shared" si="39"/>
        <v>66.495297595663217</v>
      </c>
      <c r="G335" s="12">
        <f t="shared" si="40"/>
        <v>-294</v>
      </c>
      <c r="H335" s="13">
        <f t="shared" si="41"/>
        <v>7.5047024043367827</v>
      </c>
    </row>
    <row r="336" spans="1:8" x14ac:dyDescent="0.2">
      <c r="A336" s="9">
        <v>328</v>
      </c>
      <c r="B336" s="10">
        <f t="shared" si="36"/>
        <v>5.7246799465414</v>
      </c>
      <c r="C336" s="10">
        <f t="shared" si="37"/>
        <v>7.0754034910707935</v>
      </c>
      <c r="D336" s="10">
        <f t="shared" si="38"/>
        <v>5.6222204422122601</v>
      </c>
      <c r="E336" s="10">
        <f t="shared" si="42"/>
        <v>1.4531830488585333</v>
      </c>
      <c r="F336" s="11">
        <f t="shared" si="39"/>
        <v>66.924596508929213</v>
      </c>
      <c r="G336" s="12">
        <f t="shared" si="40"/>
        <v>-296</v>
      </c>
      <c r="H336" s="13">
        <f t="shared" si="41"/>
        <v>7.0754034910707873</v>
      </c>
    </row>
    <row r="337" spans="1:8" x14ac:dyDescent="0.2">
      <c r="A337" s="9">
        <v>329</v>
      </c>
      <c r="B337" s="10">
        <f t="shared" si="36"/>
        <v>5.742133239061344</v>
      </c>
      <c r="C337" s="10">
        <f t="shared" si="37"/>
        <v>6.657102742404069</v>
      </c>
      <c r="D337" s="10">
        <f t="shared" si="38"/>
        <v>5.2848098740218514</v>
      </c>
      <c r="E337" s="10">
        <f t="shared" si="42"/>
        <v>1.372292868382218</v>
      </c>
      <c r="F337" s="11">
        <f t="shared" si="39"/>
        <v>67.342897257595936</v>
      </c>
      <c r="G337" s="12">
        <f t="shared" si="40"/>
        <v>-298</v>
      </c>
      <c r="H337" s="13">
        <f t="shared" si="41"/>
        <v>6.6571027424040636</v>
      </c>
    </row>
    <row r="338" spans="1:8" x14ac:dyDescent="0.2">
      <c r="A338" s="9">
        <v>330</v>
      </c>
      <c r="B338" s="10">
        <f t="shared" si="36"/>
        <v>5.7595865315812871</v>
      </c>
      <c r="C338" s="10">
        <f t="shared" si="37"/>
        <v>6.249998745860962</v>
      </c>
      <c r="D338" s="10">
        <f t="shared" si="38"/>
        <v>4.9570600599757801</v>
      </c>
      <c r="E338" s="10">
        <f t="shared" si="42"/>
        <v>1.2929386858851823</v>
      </c>
      <c r="F338" s="11">
        <f t="shared" si="39"/>
        <v>67.750001254139036</v>
      </c>
      <c r="G338" s="12">
        <f t="shared" si="40"/>
        <v>-300</v>
      </c>
      <c r="H338" s="13">
        <f t="shared" si="41"/>
        <v>6.2499987458609638</v>
      </c>
    </row>
    <row r="339" spans="1:8" x14ac:dyDescent="0.2">
      <c r="A339" s="9">
        <v>331</v>
      </c>
      <c r="B339" s="10">
        <f t="shared" si="36"/>
        <v>5.7770398241012311</v>
      </c>
      <c r="C339" s="10">
        <f t="shared" si="37"/>
        <v>5.8542851571926775</v>
      </c>
      <c r="D339" s="10">
        <f t="shared" si="38"/>
        <v>4.6390708358423538</v>
      </c>
      <c r="E339" s="10">
        <f t="shared" si="42"/>
        <v>1.2152143213503237</v>
      </c>
      <c r="F339" s="11">
        <f t="shared" si="39"/>
        <v>68.145714842807322</v>
      </c>
      <c r="G339" s="12">
        <f t="shared" si="40"/>
        <v>-302</v>
      </c>
      <c r="H339" s="13">
        <f t="shared" si="41"/>
        <v>5.8542851571926775</v>
      </c>
    </row>
    <row r="340" spans="1:8" x14ac:dyDescent="0.2">
      <c r="A340" s="9">
        <v>332</v>
      </c>
      <c r="B340" s="10">
        <f t="shared" si="36"/>
        <v>5.7944931166211742</v>
      </c>
      <c r="C340" s="10">
        <f t="shared" si="37"/>
        <v>5.4701505695890251</v>
      </c>
      <c r="D340" s="10">
        <f t="shared" si="38"/>
        <v>4.3309390642197059</v>
      </c>
      <c r="E340" s="10">
        <f t="shared" si="42"/>
        <v>1.1392115053693193</v>
      </c>
      <c r="F340" s="11">
        <f t="shared" si="39"/>
        <v>68.529849430410977</v>
      </c>
      <c r="G340" s="12">
        <f t="shared" si="40"/>
        <v>-304</v>
      </c>
      <c r="H340" s="13">
        <f t="shared" si="41"/>
        <v>5.4701505695890233</v>
      </c>
    </row>
    <row r="341" spans="1:8" x14ac:dyDescent="0.2">
      <c r="A341" s="9">
        <v>333</v>
      </c>
      <c r="B341" s="10">
        <f t="shared" si="36"/>
        <v>5.8119464091411173</v>
      </c>
      <c r="C341" s="10">
        <f t="shared" si="37"/>
        <v>5.0977783867645519</v>
      </c>
      <c r="D341" s="10">
        <f t="shared" si="38"/>
        <v>4.0327586050303914</v>
      </c>
      <c r="E341" s="10">
        <f t="shared" si="42"/>
        <v>1.0650197817341605</v>
      </c>
      <c r="F341" s="11">
        <f t="shared" si="39"/>
        <v>68.902221613235454</v>
      </c>
      <c r="G341" s="12">
        <f t="shared" si="40"/>
        <v>-306</v>
      </c>
      <c r="H341" s="13">
        <f t="shared" si="41"/>
        <v>5.0977783867645456</v>
      </c>
    </row>
    <row r="342" spans="1:8" x14ac:dyDescent="0.2">
      <c r="A342" s="9">
        <v>334</v>
      </c>
      <c r="B342" s="10">
        <f t="shared" si="36"/>
        <v>5.8293997016610613</v>
      </c>
      <c r="C342" s="10">
        <f t="shared" si="37"/>
        <v>4.7373466999787439</v>
      </c>
      <c r="D342" s="10">
        <f t="shared" si="38"/>
        <v>3.7446202869308154</v>
      </c>
      <c r="E342" s="10">
        <f t="shared" si="42"/>
        <v>0.99272641304792875</v>
      </c>
      <c r="F342" s="11">
        <f t="shared" si="39"/>
        <v>69.262653300021256</v>
      </c>
      <c r="G342" s="12">
        <f t="shared" si="40"/>
        <v>-308</v>
      </c>
      <c r="H342" s="13">
        <f t="shared" si="41"/>
        <v>4.7373466999787439</v>
      </c>
    </row>
    <row r="343" spans="1:8" x14ac:dyDescent="0.2">
      <c r="A343" s="9">
        <v>335</v>
      </c>
      <c r="B343" s="10">
        <f t="shared" si="36"/>
        <v>5.8468529941810035</v>
      </c>
      <c r="C343" s="10">
        <f t="shared" si="37"/>
        <v>4.3890281690443995</v>
      </c>
      <c r="D343" s="10">
        <f t="shared" si="38"/>
        <v>3.4666118796439607</v>
      </c>
      <c r="E343" s="10">
        <f t="shared" si="42"/>
        <v>0.92241628940043896</v>
      </c>
      <c r="F343" s="11">
        <f t="shared" si="39"/>
        <v>69.610971830955606</v>
      </c>
      <c r="G343" s="12">
        <f t="shared" si="40"/>
        <v>-310</v>
      </c>
      <c r="H343" s="13">
        <f t="shared" si="41"/>
        <v>4.3890281690443942</v>
      </c>
    </row>
    <row r="344" spans="1:8" x14ac:dyDescent="0.2">
      <c r="A344" s="9">
        <v>336</v>
      </c>
      <c r="B344" s="10">
        <f t="shared" si="36"/>
        <v>5.8643062867009474</v>
      </c>
      <c r="C344" s="10">
        <f t="shared" si="37"/>
        <v>4.0529899073736395</v>
      </c>
      <c r="D344" s="10">
        <f t="shared" si="38"/>
        <v>3.1988180672237636</v>
      </c>
      <c r="E344" s="10">
        <f t="shared" si="42"/>
        <v>0.85417184014987579</v>
      </c>
      <c r="F344" s="11">
        <f t="shared" si="39"/>
        <v>69.947010092626357</v>
      </c>
      <c r="G344" s="12">
        <f t="shared" si="40"/>
        <v>-312</v>
      </c>
      <c r="H344" s="13">
        <f t="shared" si="41"/>
        <v>4.0529899073736431</v>
      </c>
    </row>
    <row r="345" spans="1:8" x14ac:dyDescent="0.2">
      <c r="A345" s="9">
        <v>337</v>
      </c>
      <c r="B345" s="10">
        <f t="shared" si="36"/>
        <v>5.8817595792208897</v>
      </c>
      <c r="C345" s="10">
        <f t="shared" si="37"/>
        <v>3.7293933711075447</v>
      </c>
      <c r="D345" s="10">
        <f t="shared" si="38"/>
        <v>2.9413204222597225</v>
      </c>
      <c r="E345" s="10">
        <f t="shared" si="42"/>
        <v>0.78807294884782242</v>
      </c>
      <c r="F345" s="11">
        <f t="shared" si="39"/>
        <v>70.270606628892452</v>
      </c>
      <c r="G345" s="12">
        <f t="shared" si="40"/>
        <v>-314</v>
      </c>
      <c r="H345" s="13">
        <f t="shared" si="41"/>
        <v>3.7293933711075482</v>
      </c>
    </row>
    <row r="346" spans="1:8" x14ac:dyDescent="0.2">
      <c r="A346" s="9">
        <v>338</v>
      </c>
      <c r="B346" s="10">
        <f t="shared" si="36"/>
        <v>5.8992128717408336</v>
      </c>
      <c r="C346" s="10">
        <f t="shared" si="37"/>
        <v>3.4183942523696729</v>
      </c>
      <c r="D346" s="10">
        <f t="shared" si="38"/>
        <v>2.6941973810288693</v>
      </c>
      <c r="E346" s="10">
        <f t="shared" si="42"/>
        <v>0.72419687134080346</v>
      </c>
      <c r="F346" s="11">
        <f t="shared" si="39"/>
        <v>70.581605747630334</v>
      </c>
      <c r="G346" s="12">
        <f t="shared" si="40"/>
        <v>-316</v>
      </c>
      <c r="H346" s="13">
        <f t="shared" si="41"/>
        <v>3.4183942523696658</v>
      </c>
    </row>
    <row r="347" spans="1:8" x14ac:dyDescent="0.2">
      <c r="A347" s="9">
        <v>339</v>
      </c>
      <c r="B347" s="10">
        <f t="shared" si="36"/>
        <v>5.9166661642607767</v>
      </c>
      <c r="C347" s="10">
        <f t="shared" si="37"/>
        <v>3.1201423766817862</v>
      </c>
      <c r="D347" s="10">
        <f t="shared" si="38"/>
        <v>2.4575242196035436</v>
      </c>
      <c r="E347" s="10">
        <f t="shared" si="42"/>
        <v>0.66261815707824268</v>
      </c>
      <c r="F347" s="11">
        <f t="shared" si="39"/>
        <v>70.879857623318216</v>
      </c>
      <c r="G347" s="12">
        <f t="shared" si="40"/>
        <v>-318</v>
      </c>
      <c r="H347" s="13">
        <f t="shared" si="41"/>
        <v>3.120142376681784</v>
      </c>
    </row>
    <row r="348" spans="1:8" x14ac:dyDescent="0.2">
      <c r="A348" s="9">
        <v>340</v>
      </c>
      <c r="B348" s="10">
        <f t="shared" si="36"/>
        <v>5.9341194567807207</v>
      </c>
      <c r="C348" s="10">
        <f t="shared" si="37"/>
        <v>2.834781604574832</v>
      </c>
      <c r="D348" s="10">
        <f t="shared" si="38"/>
        <v>2.2313730309213882</v>
      </c>
      <c r="E348" s="10">
        <f t="shared" si="42"/>
        <v>0.60340857365344369</v>
      </c>
      <c r="F348" s="11">
        <f t="shared" si="39"/>
        <v>71.165218395425171</v>
      </c>
      <c r="G348" s="12">
        <f t="shared" si="40"/>
        <v>-320</v>
      </c>
      <c r="H348" s="13">
        <f t="shared" si="41"/>
        <v>2.8347816045748289</v>
      </c>
    </row>
    <row r="349" spans="1:8" x14ac:dyDescent="0.2">
      <c r="A349" s="9">
        <v>341</v>
      </c>
      <c r="B349" s="10">
        <f t="shared" si="36"/>
        <v>5.9515727493006629</v>
      </c>
      <c r="C349" s="10">
        <f t="shared" si="37"/>
        <v>2.5624497374260211</v>
      </c>
      <c r="D349" s="10">
        <f t="shared" si="38"/>
        <v>2.015812702825289</v>
      </c>
      <c r="E349" s="10">
        <f t="shared" si="42"/>
        <v>0.5466370346007321</v>
      </c>
      <c r="F349" s="11">
        <f t="shared" si="39"/>
        <v>71.437550262573978</v>
      </c>
      <c r="G349" s="12">
        <f t="shared" si="40"/>
        <v>-322</v>
      </c>
      <c r="H349" s="13">
        <f t="shared" si="41"/>
        <v>2.5624497374260216</v>
      </c>
    </row>
    <row r="350" spans="1:8" x14ac:dyDescent="0.2">
      <c r="A350" s="9">
        <v>342</v>
      </c>
      <c r="B350" s="10">
        <f t="shared" si="36"/>
        <v>5.9690260418206069</v>
      </c>
      <c r="C350" s="10">
        <f t="shared" si="37"/>
        <v>2.3032784275488094</v>
      </c>
      <c r="D350" s="10">
        <f t="shared" si="38"/>
        <v>1.8109088970793192</v>
      </c>
      <c r="E350" s="10">
        <f t="shared" si="42"/>
        <v>0.49236953046949028</v>
      </c>
      <c r="F350" s="11">
        <f t="shared" si="39"/>
        <v>71.696721572451196</v>
      </c>
      <c r="G350" s="12">
        <f t="shared" si="40"/>
        <v>-324</v>
      </c>
      <c r="H350" s="13">
        <f t="shared" si="41"/>
        <v>2.3032784275488041</v>
      </c>
    </row>
    <row r="351" spans="1:8" x14ac:dyDescent="0.2">
      <c r="A351" s="9">
        <v>343</v>
      </c>
      <c r="B351" s="10">
        <f t="shared" si="36"/>
        <v>5.9864793343405509</v>
      </c>
      <c r="C351" s="10">
        <f t="shared" si="37"/>
        <v>2.0573930925606474</v>
      </c>
      <c r="D351" s="10">
        <f t="shared" si="38"/>
        <v>1.6167240293676808</v>
      </c>
      <c r="E351" s="10">
        <f t="shared" si="42"/>
        <v>0.44066906319296661</v>
      </c>
      <c r="F351" s="11">
        <f t="shared" si="39"/>
        <v>71.942606907439355</v>
      </c>
      <c r="G351" s="12">
        <f t="shared" si="40"/>
        <v>-326</v>
      </c>
      <c r="H351" s="13">
        <f t="shared" si="41"/>
        <v>2.0573930925606447</v>
      </c>
    </row>
    <row r="352" spans="1:8" x14ac:dyDescent="0.2">
      <c r="A352" s="9">
        <v>344</v>
      </c>
      <c r="B352" s="10">
        <f t="shared" si="36"/>
        <v>6.0039326268604931</v>
      </c>
      <c r="C352" s="10">
        <f t="shared" si="37"/>
        <v>1.8249128340497052</v>
      </c>
      <c r="D352" s="10">
        <f t="shared" si="38"/>
        <v>1.4333172502822091</v>
      </c>
      <c r="E352" s="10">
        <f t="shared" si="42"/>
        <v>0.39159558376749615</v>
      </c>
      <c r="F352" s="11">
        <f t="shared" si="39"/>
        <v>72.175087165950288</v>
      </c>
      <c r="G352" s="12">
        <f t="shared" si="40"/>
        <v>-328</v>
      </c>
      <c r="H352" s="13">
        <f t="shared" si="41"/>
        <v>1.8249128340497123</v>
      </c>
    </row>
    <row r="353" spans="1:8" x14ac:dyDescent="0.2">
      <c r="A353" s="9">
        <v>345</v>
      </c>
      <c r="B353" s="10">
        <f t="shared" si="36"/>
        <v>6.0213859193804371</v>
      </c>
      <c r="C353" s="10">
        <f t="shared" si="37"/>
        <v>1.6059503605597618</v>
      </c>
      <c r="D353" s="10">
        <f t="shared" si="38"/>
        <v>1.2607444273044726</v>
      </c>
      <c r="E353" s="10">
        <f t="shared" si="42"/>
        <v>0.34520593325528925</v>
      </c>
      <c r="F353" s="11">
        <f t="shared" si="39"/>
        <v>72.39404963944024</v>
      </c>
      <c r="G353" s="12">
        <f t="shared" si="40"/>
        <v>-330</v>
      </c>
      <c r="H353" s="13">
        <f t="shared" si="41"/>
        <v>1.6059503605597598</v>
      </c>
    </row>
    <row r="354" spans="1:8" x14ac:dyDescent="0.2">
      <c r="A354" s="9">
        <v>346</v>
      </c>
      <c r="B354" s="10">
        <f t="shared" si="36"/>
        <v>6.0388392119003802</v>
      </c>
      <c r="C354" s="10">
        <f t="shared" si="37"/>
        <v>1.400611914910658</v>
      </c>
      <c r="D354" s="10">
        <f t="shared" si="38"/>
        <v>1.0990581277881306</v>
      </c>
      <c r="E354" s="10">
        <f t="shared" si="42"/>
        <v>0.30155378712252723</v>
      </c>
      <c r="F354" s="11">
        <f t="shared" si="39"/>
        <v>72.599388085089345</v>
      </c>
      <c r="G354" s="12">
        <f t="shared" si="40"/>
        <v>-332</v>
      </c>
      <c r="H354" s="13">
        <f t="shared" si="41"/>
        <v>1.4006119149106553</v>
      </c>
    </row>
    <row r="355" spans="1:8" x14ac:dyDescent="0.2">
      <c r="A355" s="9">
        <v>347</v>
      </c>
      <c r="B355" s="10">
        <f t="shared" si="36"/>
        <v>6.0562925044203233</v>
      </c>
      <c r="C355" s="10">
        <f t="shared" si="37"/>
        <v>1.2089972058684559</v>
      </c>
      <c r="D355" s="10">
        <f t="shared" si="38"/>
        <v>0.94830760294630001</v>
      </c>
      <c r="E355" s="10">
        <f t="shared" si="42"/>
        <v>0.26068960292215593</v>
      </c>
      <c r="F355" s="11">
        <f t="shared" si="39"/>
        <v>72.791002794131543</v>
      </c>
      <c r="G355" s="12">
        <f t="shared" si="40"/>
        <v>-334</v>
      </c>
      <c r="H355" s="13">
        <f t="shared" si="41"/>
        <v>1.2089972058684566</v>
      </c>
    </row>
    <row r="356" spans="1:8" x14ac:dyDescent="0.2">
      <c r="A356" s="9">
        <v>348</v>
      </c>
      <c r="B356" s="10">
        <f t="shared" si="36"/>
        <v>6.0737457969402664</v>
      </c>
      <c r="C356" s="10">
        <f t="shared" si="37"/>
        <v>1.0311993441787664</v>
      </c>
      <c r="D356" s="10">
        <f t="shared" si="38"/>
        <v>0.80853877284919362</v>
      </c>
      <c r="E356" s="10">
        <f t="shared" si="42"/>
        <v>0.22266057132957262</v>
      </c>
      <c r="F356" s="11">
        <f t="shared" si="39"/>
        <v>72.968800655821241</v>
      </c>
      <c r="G356" s="12">
        <f t="shared" si="40"/>
        <v>-336</v>
      </c>
      <c r="H356" s="13">
        <f t="shared" si="41"/>
        <v>1.0311993441787592</v>
      </c>
    </row>
    <row r="357" spans="1:8" x14ac:dyDescent="0.2">
      <c r="A357" s="9">
        <v>349</v>
      </c>
      <c r="B357" s="10">
        <f t="shared" si="36"/>
        <v>6.0911990894602104</v>
      </c>
      <c r="C357" s="10">
        <f t="shared" si="37"/>
        <v>0.86730478297438696</v>
      </c>
      <c r="D357" s="10">
        <f t="shared" si="38"/>
        <v>0.6797942124364329</v>
      </c>
      <c r="E357" s="10">
        <f t="shared" si="42"/>
        <v>0.18751057053795406</v>
      </c>
      <c r="F357" s="11">
        <f t="shared" si="39"/>
        <v>73.132695217025613</v>
      </c>
      <c r="G357" s="12">
        <f t="shared" si="40"/>
        <v>-338</v>
      </c>
      <c r="H357" s="13">
        <f t="shared" si="41"/>
        <v>0.86730478297438651</v>
      </c>
    </row>
    <row r="358" spans="1:8" x14ac:dyDescent="0.2">
      <c r="A358" s="9">
        <v>350</v>
      </c>
      <c r="B358" s="10">
        <f t="shared" si="36"/>
        <v>6.1086523819801526</v>
      </c>
      <c r="C358" s="10">
        <f t="shared" si="37"/>
        <v>0.717393262566967</v>
      </c>
      <c r="D358" s="10">
        <f t="shared" si="38"/>
        <v>0.56211313854830736</v>
      </c>
      <c r="E358" s="10">
        <f t="shared" si="42"/>
        <v>0.15528012401865965</v>
      </c>
      <c r="F358" s="11">
        <f t="shared" si="39"/>
        <v>73.282606737433028</v>
      </c>
      <c r="G358" s="12">
        <f t="shared" si="40"/>
        <v>-340</v>
      </c>
      <c r="H358" s="13">
        <f t="shared" si="41"/>
        <v>0.71739326256697211</v>
      </c>
    </row>
    <row r="359" spans="1:8" x14ac:dyDescent="0.2">
      <c r="A359" s="9">
        <v>351</v>
      </c>
      <c r="B359" s="10">
        <f t="shared" si="36"/>
        <v>6.1261056745000966</v>
      </c>
      <c r="C359" s="10">
        <f t="shared" si="37"/>
        <v>0.58153775963082466</v>
      </c>
      <c r="D359" s="10">
        <f t="shared" si="38"/>
        <v>0.4555313979799066</v>
      </c>
      <c r="E359" s="10">
        <f t="shared" si="42"/>
        <v>0.12600636165091805</v>
      </c>
      <c r="F359" s="11">
        <f t="shared" si="39"/>
        <v>73.41846224036918</v>
      </c>
      <c r="G359" s="12">
        <f t="shared" si="40"/>
        <v>-342</v>
      </c>
      <c r="H359" s="13">
        <f t="shared" si="41"/>
        <v>0.58153775963081955</v>
      </c>
    </row>
    <row r="360" spans="1:8" x14ac:dyDescent="0.2">
      <c r="A360" s="9">
        <v>352</v>
      </c>
      <c r="B360" s="10">
        <f t="shared" si="36"/>
        <v>6.1435589670200397</v>
      </c>
      <c r="C360" s="10">
        <f t="shared" si="37"/>
        <v>0.459804440786729</v>
      </c>
      <c r="D360" s="10">
        <f t="shared" si="38"/>
        <v>0.36008145656190071</v>
      </c>
      <c r="E360" s="10">
        <f t="shared" si="42"/>
        <v>9.9722984224828282E-2</v>
      </c>
      <c r="F360" s="11">
        <f t="shared" si="39"/>
        <v>73.540195559213274</v>
      </c>
      <c r="G360" s="12">
        <f t="shared" si="40"/>
        <v>-344</v>
      </c>
      <c r="H360" s="13">
        <f t="shared" si="41"/>
        <v>0.45980444078672633</v>
      </c>
    </row>
    <row r="361" spans="1:8" x14ac:dyDescent="0.2">
      <c r="A361" s="9">
        <v>353</v>
      </c>
      <c r="B361" s="10">
        <f t="shared" si="36"/>
        <v>6.1610122595399828</v>
      </c>
      <c r="C361" s="10">
        <f t="shared" si="37"/>
        <v>0.35225262059084395</v>
      </c>
      <c r="D361" s="10">
        <f t="shared" si="38"/>
        <v>0.27579238927108662</v>
      </c>
      <c r="E361" s="10">
        <f t="shared" si="42"/>
        <v>7.6460231319757321E-2</v>
      </c>
      <c r="F361" s="11">
        <f t="shared" si="39"/>
        <v>73.647747379409154</v>
      </c>
      <c r="G361" s="12">
        <f t="shared" si="40"/>
        <v>-346</v>
      </c>
      <c r="H361" s="13">
        <f t="shared" si="41"/>
        <v>0.35225262059084628</v>
      </c>
    </row>
    <row r="362" spans="1:8" x14ac:dyDescent="0.2">
      <c r="A362" s="9">
        <v>354</v>
      </c>
      <c r="B362" s="10">
        <f t="shared" si="36"/>
        <v>6.1784655520599268</v>
      </c>
      <c r="C362" s="10">
        <f t="shared" si="37"/>
        <v>0.25893472393460659</v>
      </c>
      <c r="D362" s="10">
        <f t="shared" si="38"/>
        <v>0.20268987137388828</v>
      </c>
      <c r="E362" s="10">
        <f t="shared" si="42"/>
        <v>5.6244852560718317E-2</v>
      </c>
      <c r="F362" s="11">
        <f t="shared" si="39"/>
        <v>73.741065276065399</v>
      </c>
      <c r="G362" s="12">
        <f t="shared" si="40"/>
        <v>-348</v>
      </c>
      <c r="H362" s="13">
        <f t="shared" si="41"/>
        <v>0.25893472393460115</v>
      </c>
    </row>
    <row r="363" spans="1:8" x14ac:dyDescent="0.2">
      <c r="A363" s="9">
        <v>355</v>
      </c>
      <c r="B363" s="10">
        <f t="shared" si="36"/>
        <v>6.1959188445798699</v>
      </c>
      <c r="C363" s="10">
        <f t="shared" si="37"/>
        <v>0.17989625285945832</v>
      </c>
      <c r="D363" s="10">
        <f t="shared" si="38"/>
        <v>0.14079617060541483</v>
      </c>
      <c r="E363" s="10">
        <f t="shared" si="42"/>
        <v>3.9100082254043489E-2</v>
      </c>
      <c r="F363" s="11">
        <f t="shared" si="39"/>
        <v>73.820103747140536</v>
      </c>
      <c r="G363" s="12">
        <f t="shared" si="40"/>
        <v>-350</v>
      </c>
      <c r="H363" s="13">
        <f t="shared" si="41"/>
        <v>0.17989625285946431</v>
      </c>
    </row>
    <row r="364" spans="1:8" x14ac:dyDescent="0.2">
      <c r="A364" s="9">
        <v>356</v>
      </c>
      <c r="B364" s="10">
        <f t="shared" si="36"/>
        <v>6.2133721370998138</v>
      </c>
      <c r="C364" s="10">
        <f t="shared" si="37"/>
        <v>0.11517575779006317</v>
      </c>
      <c r="D364" s="10">
        <f t="shared" si="38"/>
        <v>9.0130140386500579E-2</v>
      </c>
      <c r="E364" s="10">
        <f t="shared" si="42"/>
        <v>2.5045617403562592E-2</v>
      </c>
      <c r="F364" s="11">
        <f t="shared" si="39"/>
        <v>73.88482424220993</v>
      </c>
      <c r="G364" s="12">
        <f t="shared" si="40"/>
        <v>-352</v>
      </c>
      <c r="H364" s="13">
        <f t="shared" si="41"/>
        <v>0.11517575779006961</v>
      </c>
    </row>
    <row r="365" spans="1:8" x14ac:dyDescent="0.2">
      <c r="A365" s="9">
        <v>357</v>
      </c>
      <c r="B365" s="10">
        <f t="shared" si="36"/>
        <v>6.2308254296197561</v>
      </c>
      <c r="C365" s="10">
        <f t="shared" si="37"/>
        <v>6.4804813188734323E-2</v>
      </c>
      <c r="D365" s="10">
        <f t="shared" si="38"/>
        <v>5.070721408076817E-2</v>
      </c>
      <c r="E365" s="10">
        <f t="shared" si="42"/>
        <v>1.4097599107966152E-2</v>
      </c>
      <c r="F365" s="11">
        <f t="shared" si="39"/>
        <v>73.935195186811271</v>
      </c>
      <c r="G365" s="12">
        <f t="shared" si="40"/>
        <v>-354</v>
      </c>
      <c r="H365" s="13">
        <f t="shared" si="41"/>
        <v>6.4804813188729327E-2</v>
      </c>
    </row>
    <row r="366" spans="1:8" x14ac:dyDescent="0.2">
      <c r="A366" s="9">
        <v>358</v>
      </c>
      <c r="B366" s="10">
        <f t="shared" si="36"/>
        <v>6.2482787221397</v>
      </c>
      <c r="C366" s="10">
        <f t="shared" si="37"/>
        <v>2.8807997633548577E-2</v>
      </c>
      <c r="D366" s="10">
        <f t="shared" si="38"/>
        <v>2.2539400293456802E-2</v>
      </c>
      <c r="E366" s="10">
        <f t="shared" si="42"/>
        <v>6.2685973400917749E-3</v>
      </c>
      <c r="F366" s="11">
        <f t="shared" si="39"/>
        <v>73.97119200236645</v>
      </c>
      <c r="G366" s="12">
        <f t="shared" si="40"/>
        <v>-356</v>
      </c>
      <c r="H366" s="13">
        <f t="shared" si="41"/>
        <v>2.8807997633549576E-2</v>
      </c>
    </row>
    <row r="367" spans="1:8" x14ac:dyDescent="0.2">
      <c r="A367" s="9">
        <v>359</v>
      </c>
      <c r="B367" s="10">
        <f t="shared" si="36"/>
        <v>6.2657320146596422</v>
      </c>
      <c r="C367" s="10">
        <f t="shared" si="37"/>
        <v>7.2028783217746861E-3</v>
      </c>
      <c r="D367" s="10">
        <f t="shared" si="38"/>
        <v>5.6352792135230256E-3</v>
      </c>
      <c r="E367" s="10">
        <f t="shared" si="42"/>
        <v>1.5675991082516605E-3</v>
      </c>
      <c r="F367" s="11">
        <f t="shared" si="39"/>
        <v>73.992797121678223</v>
      </c>
      <c r="G367" s="12">
        <f t="shared" si="40"/>
        <v>-358</v>
      </c>
      <c r="H367" s="13">
        <f t="shared" si="41"/>
        <v>7.2028783217774617E-3</v>
      </c>
    </row>
    <row r="368" spans="1:8" x14ac:dyDescent="0.2">
      <c r="A368" s="9">
        <v>360</v>
      </c>
      <c r="B368" s="10">
        <f t="shared" si="36"/>
        <v>6.2831853071795862</v>
      </c>
      <c r="C368" s="10">
        <f t="shared" si="37"/>
        <v>0</v>
      </c>
      <c r="D368" s="10">
        <f t="shared" si="38"/>
        <v>0</v>
      </c>
      <c r="E368" s="10">
        <f t="shared" si="42"/>
        <v>0</v>
      </c>
      <c r="F368" s="11">
        <f t="shared" si="39"/>
        <v>74</v>
      </c>
      <c r="G368" s="12">
        <f t="shared" si="40"/>
        <v>-360</v>
      </c>
      <c r="H368" s="13">
        <f t="shared" si="41"/>
        <v>0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FASI 2T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Bruno</cp:lastModifiedBy>
  <dcterms:created xsi:type="dcterms:W3CDTF">2017-02-25T10:34:35Z</dcterms:created>
  <dcterms:modified xsi:type="dcterms:W3CDTF">2017-02-25T10:35:10Z</dcterms:modified>
</cp:coreProperties>
</file>